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Min.INTERIOR/Shared Documents/LL2024.01 – Remodelación 4 Comisarías/05 Enmiendas y Comunicados/Enmienda 02- Seccion 3 y Seccion 6/Sección 3/"/>
    </mc:Choice>
  </mc:AlternateContent>
  <xr:revisionPtr revIDLastSave="12" documentId="13_ncr:1_{39A6D0A6-990B-430B-9ED7-92297D4A214E}" xr6:coauthVersionLast="47" xr6:coauthVersionMax="47" xr10:uidLastSave="{B40F0719-31DE-43E7-A961-8A3658101752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6" i="5" l="1"/>
  <c r="F149" i="5"/>
  <c r="G130" i="5"/>
  <c r="G28" i="5"/>
  <c r="F153" i="5"/>
  <c r="F154" i="5"/>
  <c r="F144" i="5"/>
  <c r="F140" i="5"/>
  <c r="G138" i="5" s="1"/>
  <c r="F141" i="5"/>
  <c r="F103" i="5"/>
  <c r="F104" i="5"/>
  <c r="F94" i="5"/>
  <c r="F89" i="5"/>
  <c r="G87" i="5" s="1"/>
  <c r="F90" i="5"/>
  <c r="F77" i="5"/>
  <c r="G75" i="5" s="1"/>
  <c r="F78" i="5"/>
  <c r="F79" i="5"/>
  <c r="F80" i="5"/>
  <c r="F81" i="5"/>
  <c r="F65" i="5"/>
  <c r="G63" i="5" s="1"/>
  <c r="F66" i="5"/>
  <c r="F67" i="5"/>
  <c r="F68" i="5"/>
  <c r="F69" i="5"/>
  <c r="F70" i="5"/>
  <c r="F71" i="5"/>
  <c r="F72" i="5"/>
  <c r="F58" i="5"/>
  <c r="G56" i="5" s="1"/>
  <c r="F59" i="5"/>
  <c r="F60" i="5"/>
  <c r="F51" i="5"/>
  <c r="F52" i="5"/>
  <c r="G49" i="5" s="1"/>
  <c r="F53" i="5"/>
  <c r="F39" i="5"/>
  <c r="G37" i="5" s="1"/>
  <c r="F40" i="5"/>
  <c r="F41" i="5"/>
  <c r="F30" i="5"/>
  <c r="F31" i="5"/>
  <c r="F32" i="5"/>
  <c r="F33" i="5"/>
  <c r="F21" i="5"/>
  <c r="F22" i="5"/>
  <c r="F23" i="5"/>
  <c r="F24" i="5"/>
  <c r="F19" i="5"/>
  <c r="F156" i="5"/>
  <c r="F155" i="5"/>
  <c r="F148" i="5"/>
  <c r="F143" i="5"/>
  <c r="F142" i="5"/>
  <c r="F136" i="5"/>
  <c r="G134" i="5" s="1"/>
  <c r="F132" i="5"/>
  <c r="F123" i="5"/>
  <c r="F124" i="5"/>
  <c r="F125" i="5"/>
  <c r="F126" i="5"/>
  <c r="F127" i="5"/>
  <c r="F128" i="5"/>
  <c r="F122" i="5"/>
  <c r="G120" i="5" s="1"/>
  <c r="F109" i="5"/>
  <c r="F110" i="5"/>
  <c r="F111" i="5"/>
  <c r="F112" i="5"/>
  <c r="F113" i="5"/>
  <c r="G106" i="5" s="1"/>
  <c r="F114" i="5"/>
  <c r="F115" i="5"/>
  <c r="F116" i="5"/>
  <c r="F117" i="5"/>
  <c r="F118" i="5"/>
  <c r="F108" i="5"/>
  <c r="F96" i="5"/>
  <c r="F97" i="5"/>
  <c r="F98" i="5"/>
  <c r="F99" i="5"/>
  <c r="F100" i="5"/>
  <c r="G92" i="5" s="1"/>
  <c r="F102" i="5"/>
  <c r="F84" i="5"/>
  <c r="F85" i="5"/>
  <c r="F82" i="5"/>
  <c r="F73" i="5"/>
  <c r="F61" i="5"/>
  <c r="F54" i="5"/>
  <c r="F46" i="5"/>
  <c r="F47" i="5"/>
  <c r="F45" i="5"/>
  <c r="G43" i="5" s="1"/>
  <c r="F34" i="5"/>
  <c r="F35" i="5"/>
  <c r="G151" i="5" l="1"/>
  <c r="F20" i="5"/>
  <c r="F25" i="5" l="1"/>
  <c r="F26" i="5"/>
  <c r="G17" i="5" l="1"/>
  <c r="G158" i="5" s="1"/>
  <c r="H154" i="5" s="1"/>
  <c r="H94" i="5"/>
  <c r="I92" i="5" s="1"/>
  <c r="H90" i="5"/>
  <c r="H81" i="5"/>
  <c r="H78" i="5"/>
  <c r="H67" i="5"/>
  <c r="H66" i="5"/>
  <c r="H70" i="5"/>
  <c r="H60" i="5"/>
  <c r="H52" i="5"/>
  <c r="H39" i="5"/>
  <c r="I37" i="5" s="1"/>
  <c r="H40" i="5"/>
  <c r="H33" i="5"/>
  <c r="H24" i="5"/>
  <c r="H21" i="5"/>
  <c r="H19" i="5"/>
  <c r="I17" i="5" s="1"/>
  <c r="H46" i="5"/>
  <c r="H45" i="5"/>
  <c r="I43" i="5" s="1"/>
  <c r="H111" i="5"/>
  <c r="H97" i="5"/>
  <c r="H20" i="5"/>
  <c r="H73" i="5"/>
  <c r="H35" i="5"/>
  <c r="H108" i="5"/>
  <c r="I106" i="5" s="1"/>
  <c r="H25" i="5"/>
  <c r="H47" i="5"/>
  <c r="H84" i="5"/>
  <c r="H102" i="5"/>
  <c r="H118" i="5"/>
  <c r="H26" i="5"/>
  <c r="H85" i="5"/>
  <c r="H96" i="5"/>
  <c r="H109" i="5"/>
  <c r="H100" i="5"/>
  <c r="H114" i="5"/>
  <c r="H54" i="5"/>
  <c r="H82" i="5"/>
  <c r="H98" i="5"/>
  <c r="H112" i="5"/>
  <c r="H117" i="5"/>
  <c r="H148" i="5"/>
  <c r="I146" i="5" s="1"/>
  <c r="H127" i="5"/>
  <c r="H123" i="5"/>
  <c r="H132" i="5"/>
  <c r="I130" i="5" s="1"/>
  <c r="H125" i="5"/>
  <c r="H143" i="5"/>
  <c r="H155" i="5"/>
  <c r="H128" i="5"/>
  <c r="H124" i="5"/>
  <c r="H126" i="5"/>
  <c r="H156" i="5"/>
  <c r="H136" i="5"/>
  <c r="I134" i="5" s="1"/>
  <c r="H103" i="5" l="1"/>
  <c r="H31" i="5"/>
  <c r="H72" i="5"/>
  <c r="H80" i="5"/>
  <c r="H115" i="5"/>
  <c r="H53" i="5"/>
  <c r="H69" i="5"/>
  <c r="H141" i="5"/>
  <c r="H22" i="5"/>
  <c r="H51" i="5"/>
  <c r="I49" i="5" s="1"/>
  <c r="H79" i="5"/>
  <c r="H140" i="5"/>
  <c r="I138" i="5" s="1"/>
  <c r="H142" i="5"/>
  <c r="H113" i="5"/>
  <c r="H34" i="5"/>
  <c r="H30" i="5"/>
  <c r="I28" i="5" s="1"/>
  <c r="H71" i="5"/>
  <c r="H77" i="5"/>
  <c r="I75" i="5" s="1"/>
  <c r="H144" i="5"/>
  <c r="H149" i="5"/>
  <c r="H59" i="5"/>
  <c r="H65" i="5"/>
  <c r="I63" i="5" s="1"/>
  <c r="H89" i="5"/>
  <c r="I87" i="5" s="1"/>
  <c r="H153" i="5"/>
  <c r="I151" i="5" s="1"/>
  <c r="H32" i="5"/>
  <c r="H122" i="5"/>
  <c r="I120" i="5" s="1"/>
  <c r="H110" i="5"/>
  <c r="H116" i="5"/>
  <c r="H61" i="5"/>
  <c r="H99" i="5"/>
  <c r="H23" i="5"/>
  <c r="H41" i="5"/>
  <c r="H58" i="5"/>
  <c r="I56" i="5" s="1"/>
  <c r="H68" i="5"/>
  <c r="H104" i="5"/>
  <c r="I158" i="5"/>
</calcChain>
</file>

<file path=xl/sharedStrings.xml><?xml version="1.0" encoding="utf-8"?>
<sst xmlns="http://schemas.openxmlformats.org/spreadsheetml/2006/main" count="296" uniqueCount="214">
  <si>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</si>
  <si>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</si>
  <si>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</si>
  <si>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</si>
  <si>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</si>
  <si>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</si>
  <si>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</si>
  <si>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</si>
  <si>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</si>
  <si>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</si>
  <si>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</si>
  <si>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</si>
  <si>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</si>
  <si>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</si>
  <si>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</si>
  <si>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</si>
  <si>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</si>
  <si>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</si>
  <si>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</si>
  <si>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</si>
  <si>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</si>
  <si>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</si>
  <si>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</si>
  <si>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</si>
  <si>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</si>
  <si>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</si>
  <si>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</si>
  <si>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</si>
  <si>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</si>
  <si>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</si>
  <si>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</si>
  <si>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</si>
  <si>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</si>
  <si>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</si>
  <si>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</si>
  <si>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</si>
  <si>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</si>
  <si>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</si>
  <si>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</si>
  <si>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</si>
  <si>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</si>
  <si>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</si>
  <si>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</si>
  <si>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</si>
  <si>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</si>
  <si>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</si>
  <si>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</si>
  <si>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</si>
  <si>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</si>
  <si>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</si>
  <si>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</si>
  <si>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</si>
  <si>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</si>
  <si>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</si>
  <si>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</si>
  <si>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</si>
  <si>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</si>
  <si>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Preparación del sitio</t>
  </si>
  <si>
    <t>Retiro de servicios, instalaciones, pavimentos, plantaciones</t>
  </si>
  <si>
    <t>Excavaciones</t>
  </si>
  <si>
    <t>Demolición de estructura en mal estado (según cateo)</t>
  </si>
  <si>
    <t>1.5</t>
  </si>
  <si>
    <t>Demolición sector patio interno</t>
  </si>
  <si>
    <t>1.6</t>
  </si>
  <si>
    <t>Retiro de garita existente en el frente</t>
  </si>
  <si>
    <t xml:space="preserve">      Demoliciones</t>
  </si>
  <si>
    <t xml:space="preserve">      Estructuras</t>
  </si>
  <si>
    <t>2.1</t>
  </si>
  <si>
    <t>Cateos</t>
  </si>
  <si>
    <t>2.2</t>
  </si>
  <si>
    <t>Reparación de Bobedilla</t>
  </si>
  <si>
    <t>2.3</t>
  </si>
  <si>
    <t>Tratamiento de hierro en estructura H.A</t>
  </si>
  <si>
    <t>Paramentos</t>
  </si>
  <si>
    <t>3.1</t>
  </si>
  <si>
    <t>M1 interior interior</t>
  </si>
  <si>
    <t>3.2</t>
  </si>
  <si>
    <t>M2 interior exterior</t>
  </si>
  <si>
    <t>3.3</t>
  </si>
  <si>
    <t>Yeso con sistema de ventilación</t>
  </si>
  <si>
    <t>Revoques</t>
  </si>
  <si>
    <t>4.1</t>
  </si>
  <si>
    <t>Revoque interior</t>
  </si>
  <si>
    <t>4.2</t>
  </si>
  <si>
    <t>Revoques exteriores (hidrófugo, grueso y fino)</t>
  </si>
  <si>
    <t>4.3</t>
  </si>
  <si>
    <t>Recomposición de Mortero y Hormigón</t>
  </si>
  <si>
    <t>4.4</t>
  </si>
  <si>
    <t>Reparación de Grietas y fisuras</t>
  </si>
  <si>
    <t>Acabados</t>
  </si>
  <si>
    <t>Cemento lustrado</t>
  </si>
  <si>
    <t>Pisos y contrapisos</t>
  </si>
  <si>
    <t>Zocalo poliestireno</t>
  </si>
  <si>
    <t>m lineal</t>
  </si>
  <si>
    <t>Entrepuertas</t>
  </si>
  <si>
    <t>Cubierta</t>
  </si>
  <si>
    <t>Limpieza de azotea y/o retiro de membrana</t>
  </si>
  <si>
    <t>6.2</t>
  </si>
  <si>
    <t>Alisado y pendiente de azotea</t>
  </si>
  <si>
    <t>6.3</t>
  </si>
  <si>
    <t>Imprimación</t>
  </si>
  <si>
    <t>6.4</t>
  </si>
  <si>
    <t>Membrana Geotextil UNIT</t>
  </si>
  <si>
    <t>6.5</t>
  </si>
  <si>
    <t>Membrana Mineralizada (caminería)</t>
  </si>
  <si>
    <t>6.6</t>
  </si>
  <si>
    <t>Impermeabilización en pretiles y gargantas de azotea</t>
  </si>
  <si>
    <t>6.7</t>
  </si>
  <si>
    <t>Desagüe de azotea</t>
  </si>
  <si>
    <t>6.8</t>
  </si>
  <si>
    <t>Pintura acrílica sobre Geotextil (2manos)</t>
  </si>
  <si>
    <t>6.9</t>
  </si>
  <si>
    <t>Prueba de estanqueidad</t>
  </si>
  <si>
    <t>Acondicionamiento exterior</t>
  </si>
  <si>
    <t>7.1</t>
  </si>
  <si>
    <t>Red de tanza transparente</t>
  </si>
  <si>
    <t>7.2</t>
  </si>
  <si>
    <t>Piedra partida color gris</t>
  </si>
  <si>
    <t>7.3</t>
  </si>
  <si>
    <t>Banco de Hormigón</t>
  </si>
  <si>
    <t>7.4</t>
  </si>
  <si>
    <t>Adhesivo en el cartel institucional</t>
  </si>
  <si>
    <t>7.5</t>
  </si>
  <si>
    <t>Reubicación y acondicionamiento de mástil</t>
  </si>
  <si>
    <t>7.6</t>
  </si>
  <si>
    <t>Impermeabilización de fachada según MCP</t>
  </si>
  <si>
    <t>Vegetales</t>
  </si>
  <si>
    <t>7.7</t>
  </si>
  <si>
    <t>V1 – jazmín</t>
  </si>
  <si>
    <t>7.8</t>
  </si>
  <si>
    <t>V2 – liquidámbar</t>
  </si>
  <si>
    <t>Mesadas</t>
  </si>
  <si>
    <t>M 1 – finger</t>
  </si>
  <si>
    <t>8.2</t>
  </si>
  <si>
    <t>M 2 – granito negro (con mueble)</t>
  </si>
  <si>
    <t>Carpintería</t>
  </si>
  <si>
    <t>Reparación de aberturas existentes</t>
  </si>
  <si>
    <t>Carpintería de Aluminio</t>
  </si>
  <si>
    <t>A01</t>
  </si>
  <si>
    <t>A02</t>
  </si>
  <si>
    <t>A03</t>
  </si>
  <si>
    <t>A04</t>
  </si>
  <si>
    <t>A05</t>
  </si>
  <si>
    <t>Carpintería de Hierro</t>
  </si>
  <si>
    <t>H01</t>
  </si>
  <si>
    <t>9.8</t>
  </si>
  <si>
    <t>H02</t>
  </si>
  <si>
    <t>9.9</t>
  </si>
  <si>
    <t>H03</t>
  </si>
  <si>
    <t>Instalación Eléctrica</t>
  </si>
  <si>
    <t>Subcontrato Instalación Eléctrica</t>
  </si>
  <si>
    <t>Canalizaciones</t>
  </si>
  <si>
    <t>Enhebrado</t>
  </si>
  <si>
    <t>10.4</t>
  </si>
  <si>
    <t>L1 (ILUSOL "MI RAPSODIA")</t>
  </si>
  <si>
    <t>10.5</t>
  </si>
  <si>
    <t>L2 (luminaria de empotrar cilíndrica)</t>
  </si>
  <si>
    <t>10.6</t>
  </si>
  <si>
    <t>L3 (cartel salida emergencia)</t>
  </si>
  <si>
    <t>10.7</t>
  </si>
  <si>
    <t>L4 (FOCO PROYECTOR LED TIPO ILUSOL.)</t>
  </si>
  <si>
    <t>10.8</t>
  </si>
  <si>
    <t>L5 (LUMINARIAS DE EMERGENCIA )</t>
  </si>
  <si>
    <t>10.9</t>
  </si>
  <si>
    <t>Puesta a tierra</t>
  </si>
  <si>
    <t>10.10</t>
  </si>
  <si>
    <t>Extractor de aire</t>
  </si>
  <si>
    <t>10.11</t>
  </si>
  <si>
    <t>Ventilación Mecánica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</si>
  <si>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</si>
  <si>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</si>
  <si>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</si>
  <si>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</si>
  <si>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</si>
  <si>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</si>
  <si>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</si>
  <si>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</si>
  <si>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Pack sanitario</t>
  </si>
  <si>
    <t>11.5</t>
  </si>
  <si>
    <t>Calefón eléctrico de 110 litros</t>
  </si>
  <si>
    <t>11.6</t>
  </si>
  <si>
    <t>Calefón eléctrico de 20 litros</t>
  </si>
  <si>
    <t>11.7</t>
  </si>
  <si>
    <t>Pileta y Grifería de cocina</t>
  </si>
  <si>
    <t>Protección contra incendio</t>
  </si>
  <si>
    <t>12.1</t>
  </si>
  <si>
    <t>Instalaciones de prevención y combate de incendios</t>
  </si>
  <si>
    <t>Instalación de aire</t>
  </si>
  <si>
    <t>Previsión de conexión AA 36000 BTU</t>
  </si>
  <si>
    <t>Pinturas</t>
  </si>
  <si>
    <t>14.1</t>
  </si>
  <si>
    <t>Preparación de superficies</t>
  </si>
  <si>
    <t>14.2</t>
  </si>
  <si>
    <t xml:space="preserve">Pintura interior </t>
  </si>
  <si>
    <t>14.3</t>
  </si>
  <si>
    <t xml:space="preserve">Pintura cielorrasos </t>
  </si>
  <si>
    <t>14.4</t>
  </si>
  <si>
    <t xml:space="preserve">Pintura exterior </t>
  </si>
  <si>
    <t>14.5</t>
  </si>
  <si>
    <t>Pintura sobre metales y madera</t>
  </si>
  <si>
    <t>Varios</t>
  </si>
  <si>
    <t>15.1</t>
  </si>
  <si>
    <t>Limpieza de obra – periódica y final</t>
  </si>
  <si>
    <t>Costos generales de obra</t>
  </si>
  <si>
    <t>16.1</t>
  </si>
  <si>
    <t>Capatacía de la obra</t>
  </si>
  <si>
    <t>16.2</t>
  </si>
  <si>
    <t>Personal técnico afectado de la obra</t>
  </si>
  <si>
    <t>16.3</t>
  </si>
  <si>
    <t>Personal profesional afectado a la obra</t>
  </si>
  <si>
    <t>16.4</t>
  </si>
  <si>
    <t>Gastos administrativos afectados a la obra</t>
  </si>
  <si>
    <t xml:space="preserve">OBRA: SECCIONAL 2° MONTEVIDEO 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</si>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</sst>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tabSelected="1" zoomScale="60" zoomScaleNormal="60" workbookViewId="0">
      <selection activeCell="B8" sqref="B8"/>
    </sheetView>
  </sheetViews>
  <sheetFormatPr baseColWidth="10" defaultColWidth="11.42578125" defaultRowHeight="15"/>
  <cols>
    <col min="1" max="1" width="37.140625" style="66" customWidth="1"/>
    <col min="2" max="2" width="102.28515625" customWidth="1"/>
    <col min="3" max="3" width="17.140625" customWidth="1"/>
    <col min="4" max="4" width="14.140625" style="27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7"/>
      <c r="B2" s="2"/>
      <c r="G2" s="3"/>
      <c r="H2" s="3"/>
      <c r="I2" s="3"/>
    </row>
    <row r="3" spans="1:9" ht="31.5" customHeight="1">
      <c r="A3" s="83" t="s">
        <v>0</v>
      </c>
      <c r="B3" s="83"/>
      <c r="C3" s="82" t="s">
        <v>1</v>
      </c>
      <c r="D3" s="82"/>
      <c r="E3" s="82"/>
      <c r="F3" s="82"/>
      <c r="G3" s="82"/>
      <c r="H3" s="82"/>
      <c r="I3" s="82"/>
    </row>
    <row r="4" spans="1:9" ht="18">
      <c r="A4" s="79"/>
      <c r="B4" s="22"/>
      <c r="G4" s="3"/>
      <c r="H4" s="3"/>
      <c r="I4" s="3"/>
    </row>
    <row r="5" spans="1:9" ht="18">
      <c r="A5" s="80" t="s">
        <v>2</v>
      </c>
      <c r="B5" s="2"/>
      <c r="G5" s="3"/>
      <c r="H5" s="3"/>
      <c r="I5" s="3"/>
    </row>
    <row r="6" spans="1:9" ht="20.25">
      <c r="A6" s="81"/>
      <c r="B6" s="2"/>
      <c r="G6" s="3"/>
      <c r="H6" s="3"/>
      <c r="I6" s="3"/>
    </row>
    <row r="7" spans="1:9" ht="18">
      <c r="A7" s="80" t="s">
        <v>3</v>
      </c>
      <c r="B7" s="5"/>
      <c r="G7" s="3"/>
      <c r="H7" s="3"/>
      <c r="I7" s="3"/>
    </row>
    <row r="8" spans="1:9" ht="18">
      <c r="A8" s="80"/>
      <c r="B8" s="5"/>
      <c r="G8" s="3"/>
      <c r="H8" s="3"/>
      <c r="I8" s="3"/>
    </row>
    <row r="9" spans="1:9" ht="18.75" thickBot="1">
      <c r="A9" s="80" t="s">
        <v>4</v>
      </c>
      <c r="B9" s="5"/>
      <c r="G9" s="3"/>
      <c r="H9" s="3"/>
      <c r="I9" s="3"/>
    </row>
    <row r="10" spans="1:9" ht="18.75" thickBot="1">
      <c r="A10" s="67"/>
      <c r="B10" s="5"/>
      <c r="C10" s="6"/>
      <c r="D10" s="28"/>
      <c r="E10" s="6"/>
      <c r="F10" s="6"/>
      <c r="G10" s="90" t="s">
        <v>5</v>
      </c>
      <c r="H10" s="91"/>
      <c r="I10" s="92"/>
    </row>
    <row r="11" spans="1:9" ht="9.9499999999999993" customHeight="1" thickBot="1">
      <c r="A11" s="69"/>
      <c r="B11" s="5"/>
      <c r="C11" s="6"/>
      <c r="D11" s="28"/>
      <c r="E11" s="6"/>
      <c r="F11" s="6"/>
      <c r="G11" s="3"/>
      <c r="H11" s="3"/>
      <c r="I11" s="4"/>
    </row>
    <row r="12" spans="1:9" ht="18.75" thickBot="1">
      <c r="A12" s="70"/>
      <c r="B12" s="7"/>
      <c r="C12" s="8"/>
      <c r="D12" s="29"/>
      <c r="E12" s="8"/>
      <c r="F12" s="8"/>
      <c r="G12" s="93" t="s">
        <v>5</v>
      </c>
      <c r="H12" s="94"/>
      <c r="I12" s="95"/>
    </row>
    <row r="13" spans="1:9" ht="15.75" thickBot="1">
      <c r="A13" s="71"/>
      <c r="B13" s="9"/>
      <c r="G13" s="3"/>
      <c r="H13" s="3"/>
      <c r="I13" s="4"/>
    </row>
    <row r="14" spans="1:9" ht="55.5" customHeight="1" thickBot="1">
      <c r="A14" s="96" t="s">
        <v>212</v>
      </c>
      <c r="B14" s="97"/>
      <c r="C14" s="10" t="s">
        <v>6</v>
      </c>
      <c r="D14" s="30" t="s">
        <v>7</v>
      </c>
      <c r="E14" s="10" t="s">
        <v>8</v>
      </c>
      <c r="F14" s="10" t="s">
        <v>9</v>
      </c>
      <c r="G14" s="11" t="s">
        <v>10</v>
      </c>
      <c r="H14" s="98" t="s">
        <v>11</v>
      </c>
      <c r="I14" s="99"/>
    </row>
    <row r="15" spans="1:9">
      <c r="A15" s="72"/>
      <c r="B15" s="12"/>
      <c r="G15" s="3"/>
      <c r="H15" s="3"/>
      <c r="I15" s="3"/>
    </row>
    <row r="16" spans="1:9" ht="15.75" thickBot="1">
      <c r="A16" s="72"/>
      <c r="B16" s="12"/>
      <c r="G16" s="3"/>
      <c r="H16" s="3"/>
      <c r="I16" s="13"/>
    </row>
    <row r="17" spans="1:9" ht="21" customHeight="1" thickBot="1">
      <c r="A17" s="63">
        <v>0</v>
      </c>
      <c r="B17" s="36" t="s">
        <v>40</v>
      </c>
      <c r="C17" s="37"/>
      <c r="D17" s="38"/>
      <c r="E17" s="39"/>
      <c r="F17" s="39"/>
      <c r="G17" s="35">
        <f>SUM(F19:F26)</f>
        <v>0</v>
      </c>
      <c r="H17" s="40"/>
      <c r="I17" s="41" t="e">
        <f>SUM(H19:H26)</f>
        <v>#DIV/0!</v>
      </c>
    </row>
    <row r="18" spans="1:9" ht="21" customHeight="1">
      <c r="A18" s="73"/>
      <c r="B18" s="43"/>
      <c r="C18" s="44"/>
      <c r="D18" s="45"/>
      <c r="E18" s="44"/>
      <c r="F18" s="44"/>
      <c r="G18" s="42"/>
      <c r="H18" s="42"/>
      <c r="I18" s="46"/>
    </row>
    <row r="19" spans="1:9" ht="21">
      <c r="A19" s="74" t="s">
        <v>41</v>
      </c>
      <c r="B19" s="34" t="s">
        <v>42</v>
      </c>
      <c r="C19" s="47"/>
      <c r="D19" s="48" t="s">
        <v>20</v>
      </c>
      <c r="E19" s="49"/>
      <c r="F19" s="52">
        <f>+C19*E19</f>
        <v>0</v>
      </c>
      <c r="G19" s="50"/>
      <c r="H19" s="53" t="e">
        <f>+F19/$G$158</f>
        <v>#DIV/0!</v>
      </c>
      <c r="I19" s="51"/>
    </row>
    <row r="20" spans="1:9" ht="20.25" customHeight="1">
      <c r="A20" s="74" t="s">
        <v>43</v>
      </c>
      <c r="B20" s="34" t="s">
        <v>44</v>
      </c>
      <c r="C20" s="47"/>
      <c r="D20" s="48" t="s">
        <v>13</v>
      </c>
      <c r="E20" s="21"/>
      <c r="F20" s="52">
        <f>+C20*E20</f>
        <v>0</v>
      </c>
      <c r="G20" s="50"/>
      <c r="H20" s="53" t="e">
        <f>+F20/$G$158</f>
        <v>#DIV/0!</v>
      </c>
      <c r="I20" s="49"/>
    </row>
    <row r="21" spans="1:9" ht="20.25" customHeight="1">
      <c r="A21" s="74" t="s">
        <v>45</v>
      </c>
      <c r="B21" s="34" t="s">
        <v>46</v>
      </c>
      <c r="C21" s="47"/>
      <c r="D21" s="48" t="s">
        <v>13</v>
      </c>
      <c r="E21" s="21"/>
      <c r="F21" s="52">
        <f t="shared" ref="F21:F24" si="0">+C21*E21</f>
        <v>0</v>
      </c>
      <c r="G21" s="50"/>
      <c r="H21" s="53" t="e">
        <f t="shared" ref="H21:H24" si="1">+F21/$G$158</f>
        <v>#DIV/0!</v>
      </c>
      <c r="I21" s="49"/>
    </row>
    <row r="22" spans="1:9" ht="20.25" customHeight="1">
      <c r="A22" s="74" t="s">
        <v>47</v>
      </c>
      <c r="B22" s="34" t="s">
        <v>48</v>
      </c>
      <c r="C22" s="47"/>
      <c r="D22" s="48" t="s">
        <v>13</v>
      </c>
      <c r="E22" s="21"/>
      <c r="F22" s="52">
        <f t="shared" si="0"/>
        <v>0</v>
      </c>
      <c r="G22" s="50"/>
      <c r="H22" s="53" t="e">
        <f t="shared" si="1"/>
        <v>#DIV/0!</v>
      </c>
      <c r="I22" s="49"/>
    </row>
    <row r="23" spans="1:9" ht="20.25" customHeight="1">
      <c r="A23" s="74" t="s">
        <v>49</v>
      </c>
      <c r="B23" s="34" t="s">
        <v>14</v>
      </c>
      <c r="C23" s="47"/>
      <c r="D23" s="48" t="s">
        <v>15</v>
      </c>
      <c r="E23" s="21"/>
      <c r="F23" s="52">
        <f t="shared" si="0"/>
        <v>0</v>
      </c>
      <c r="G23" s="50"/>
      <c r="H23" s="53" t="e">
        <f t="shared" si="1"/>
        <v>#DIV/0!</v>
      </c>
      <c r="I23" s="49"/>
    </row>
    <row r="24" spans="1:9" ht="20.25" customHeight="1">
      <c r="A24" s="74" t="s">
        <v>50</v>
      </c>
      <c r="B24" s="34" t="s">
        <v>51</v>
      </c>
      <c r="C24" s="47"/>
      <c r="D24" s="48" t="s">
        <v>13</v>
      </c>
      <c r="E24" s="21"/>
      <c r="F24" s="52">
        <f t="shared" si="0"/>
        <v>0</v>
      </c>
      <c r="G24" s="50"/>
      <c r="H24" s="53" t="e">
        <f t="shared" si="1"/>
        <v>#DIV/0!</v>
      </c>
      <c r="I24" s="49"/>
    </row>
    <row r="25" spans="1:9" ht="20.25" customHeight="1">
      <c r="A25" s="74" t="s">
        <v>52</v>
      </c>
      <c r="B25" s="34" t="s">
        <v>53</v>
      </c>
      <c r="C25" s="47"/>
      <c r="D25" s="48" t="s">
        <v>54</v>
      </c>
      <c r="E25" s="21"/>
      <c r="F25" s="52">
        <f t="shared" ref="F25:F26" si="2">+C25*E25</f>
        <v>0</v>
      </c>
      <c r="G25" s="50"/>
      <c r="H25" s="53" t="e">
        <f>+F25/$G$158</f>
        <v>#DIV/0!</v>
      </c>
      <c r="I25" s="49"/>
    </row>
    <row r="26" spans="1:9" ht="20.25" customHeight="1">
      <c r="A26" s="74" t="s">
        <v>55</v>
      </c>
      <c r="B26" s="34" t="s">
        <v>56</v>
      </c>
      <c r="C26" s="47"/>
      <c r="D26" s="48" t="s">
        <v>13</v>
      </c>
      <c r="E26" s="21"/>
      <c r="F26" s="52">
        <f t="shared" si="2"/>
        <v>0</v>
      </c>
      <c r="G26" s="50"/>
      <c r="H26" s="53" t="e">
        <f>+F26/$G$158</f>
        <v>#DIV/0!</v>
      </c>
      <c r="I26" s="49"/>
    </row>
    <row r="27" spans="1:9" ht="21.75" thickBot="1">
      <c r="A27" s="68"/>
      <c r="B27" s="33"/>
      <c r="C27" s="44"/>
      <c r="D27" s="45"/>
      <c r="E27" s="21"/>
      <c r="F27" s="49"/>
      <c r="G27" s="50"/>
      <c r="H27" s="54"/>
      <c r="I27" s="49"/>
    </row>
    <row r="28" spans="1:9" ht="21" customHeight="1" thickBot="1">
      <c r="A28" s="63">
        <v>1</v>
      </c>
      <c r="B28" s="36" t="s">
        <v>65</v>
      </c>
      <c r="C28" s="37"/>
      <c r="D28" s="38"/>
      <c r="E28" s="39"/>
      <c r="F28" s="39"/>
      <c r="G28" s="35">
        <f>SUM(F30:F35)</f>
        <v>0</v>
      </c>
      <c r="H28" s="40"/>
      <c r="I28" s="41" t="e">
        <f>SUM(H30:H35)</f>
        <v>#DIV/0!</v>
      </c>
    </row>
    <row r="29" spans="1:9" ht="21" customHeight="1">
      <c r="A29" s="73"/>
      <c r="B29" s="43"/>
      <c r="C29" s="55"/>
      <c r="D29" s="45"/>
      <c r="E29" s="44"/>
      <c r="F29" s="44"/>
      <c r="G29" s="42"/>
      <c r="H29" s="42"/>
      <c r="I29" s="46"/>
    </row>
    <row r="30" spans="1:9" ht="21" customHeight="1">
      <c r="A30" s="75" t="s">
        <v>12</v>
      </c>
      <c r="B30" s="62" t="s">
        <v>57</v>
      </c>
      <c r="C30" s="47"/>
      <c r="D30" s="48" t="s">
        <v>20</v>
      </c>
      <c r="E30" s="44"/>
      <c r="F30" s="52">
        <f t="shared" ref="F30:F33" si="3">+C30*E30</f>
        <v>0</v>
      </c>
      <c r="G30" s="50"/>
      <c r="H30" s="53" t="e">
        <f t="shared" ref="H30:H33" si="4">+F30/$G$158</f>
        <v>#DIV/0!</v>
      </c>
      <c r="I30" s="46"/>
    </row>
    <row r="31" spans="1:9" ht="21" customHeight="1">
      <c r="A31" s="75" t="s">
        <v>16</v>
      </c>
      <c r="B31" s="62" t="s">
        <v>58</v>
      </c>
      <c r="C31" s="47"/>
      <c r="D31" s="48" t="s">
        <v>13</v>
      </c>
      <c r="E31" s="44"/>
      <c r="F31" s="52">
        <f t="shared" si="3"/>
        <v>0</v>
      </c>
      <c r="G31" s="50"/>
      <c r="H31" s="53" t="e">
        <f t="shared" si="4"/>
        <v>#DIV/0!</v>
      </c>
      <c r="I31" s="46"/>
    </row>
    <row r="32" spans="1:9" ht="21" customHeight="1">
      <c r="A32" s="75" t="s">
        <v>17</v>
      </c>
      <c r="B32" s="62" t="s">
        <v>59</v>
      </c>
      <c r="C32" s="47"/>
      <c r="D32" s="48" t="s">
        <v>13</v>
      </c>
      <c r="E32" s="44"/>
      <c r="F32" s="52">
        <f t="shared" si="3"/>
        <v>0</v>
      </c>
      <c r="G32" s="50"/>
      <c r="H32" s="53" t="e">
        <f t="shared" si="4"/>
        <v>#DIV/0!</v>
      </c>
      <c r="I32" s="46"/>
    </row>
    <row r="33" spans="1:10" ht="21" customHeight="1">
      <c r="A33" s="75" t="s">
        <v>18</v>
      </c>
      <c r="B33" s="62" t="s">
        <v>60</v>
      </c>
      <c r="C33" s="47"/>
      <c r="D33" s="48" t="s">
        <v>13</v>
      </c>
      <c r="E33" s="44"/>
      <c r="F33" s="52">
        <f t="shared" si="3"/>
        <v>0</v>
      </c>
      <c r="G33" s="50"/>
      <c r="H33" s="53" t="e">
        <f t="shared" si="4"/>
        <v>#DIV/0!</v>
      </c>
      <c r="I33" s="46"/>
    </row>
    <row r="34" spans="1:10" ht="21">
      <c r="A34" s="74" t="s">
        <v>61</v>
      </c>
      <c r="B34" s="34" t="s">
        <v>62</v>
      </c>
      <c r="C34" s="47"/>
      <c r="D34" s="48" t="s">
        <v>20</v>
      </c>
      <c r="E34" s="21"/>
      <c r="F34" s="52">
        <f>+C34*E34</f>
        <v>0</v>
      </c>
      <c r="G34" s="50"/>
      <c r="H34" s="53" t="e">
        <f>+F34/$G$158</f>
        <v>#DIV/0!</v>
      </c>
      <c r="I34" s="49"/>
    </row>
    <row r="35" spans="1:10" ht="21">
      <c r="A35" s="74" t="s">
        <v>63</v>
      </c>
      <c r="B35" s="34" t="s">
        <v>64</v>
      </c>
      <c r="C35" s="47"/>
      <c r="D35" s="48" t="s">
        <v>20</v>
      </c>
      <c r="E35" s="21"/>
      <c r="F35" s="52">
        <f t="shared" ref="F35" si="5">+C35*E35</f>
        <v>0</v>
      </c>
      <c r="G35" s="50"/>
      <c r="H35" s="53" t="e">
        <f>+F35/$G$158</f>
        <v>#DIV/0!</v>
      </c>
      <c r="I35" s="49"/>
    </row>
    <row r="36" spans="1:10" ht="21.75" thickBot="1">
      <c r="A36" s="68"/>
      <c r="B36" s="33"/>
      <c r="C36" s="44"/>
      <c r="D36" s="45"/>
      <c r="E36" s="21"/>
      <c r="F36" s="49"/>
      <c r="G36" s="50"/>
      <c r="H36" s="54"/>
      <c r="I36" s="49"/>
    </row>
    <row r="37" spans="1:10" ht="21" thickBot="1">
      <c r="A37" s="63">
        <v>2</v>
      </c>
      <c r="B37" s="36" t="s">
        <v>66</v>
      </c>
      <c r="C37" s="37"/>
      <c r="D37" s="38"/>
      <c r="E37" s="39"/>
      <c r="F37" s="39"/>
      <c r="G37" s="35">
        <f>SUM(F39:F41)</f>
        <v>0</v>
      </c>
      <c r="H37" s="40"/>
      <c r="I37" s="41" t="e">
        <f>SUM(H39:H41)</f>
        <v>#DIV/0!</v>
      </c>
    </row>
    <row r="38" spans="1:10" ht="20.25">
      <c r="A38" s="73"/>
      <c r="B38" s="43"/>
      <c r="C38" s="44"/>
      <c r="D38" s="45"/>
      <c r="E38" s="44"/>
      <c r="F38" s="44"/>
      <c r="G38" s="42"/>
      <c r="H38" s="42"/>
      <c r="I38" s="46"/>
    </row>
    <row r="39" spans="1:10" ht="21">
      <c r="A39" s="75" t="s">
        <v>67</v>
      </c>
      <c r="B39" s="62" t="s">
        <v>68</v>
      </c>
      <c r="C39" s="47"/>
      <c r="D39" s="48" t="s">
        <v>13</v>
      </c>
      <c r="E39" s="44"/>
      <c r="F39" s="52">
        <f t="shared" ref="F39:F41" si="6">+C39*E39</f>
        <v>0</v>
      </c>
      <c r="G39" s="50"/>
      <c r="H39" s="53" t="e">
        <f t="shared" ref="H39:H41" si="7">+F39/$G$158</f>
        <v>#DIV/0!</v>
      </c>
      <c r="I39" s="46"/>
    </row>
    <row r="40" spans="1:10" ht="21">
      <c r="A40" s="75" t="s">
        <v>69</v>
      </c>
      <c r="B40" s="62" t="s">
        <v>70</v>
      </c>
      <c r="C40" s="47"/>
      <c r="D40" s="48" t="s">
        <v>20</v>
      </c>
      <c r="E40" s="44"/>
      <c r="F40" s="52">
        <f t="shared" si="6"/>
        <v>0</v>
      </c>
      <c r="G40" s="50"/>
      <c r="H40" s="53" t="e">
        <f t="shared" si="7"/>
        <v>#DIV/0!</v>
      </c>
      <c r="I40" s="46"/>
    </row>
    <row r="41" spans="1:10" ht="21">
      <c r="A41" s="75" t="s">
        <v>71</v>
      </c>
      <c r="B41" s="62" t="s">
        <v>72</v>
      </c>
      <c r="C41" s="47"/>
      <c r="D41" s="48" t="s">
        <v>20</v>
      </c>
      <c r="E41" s="44"/>
      <c r="F41" s="52">
        <f t="shared" si="6"/>
        <v>0</v>
      </c>
      <c r="G41" s="50"/>
      <c r="H41" s="53" t="e">
        <f t="shared" si="7"/>
        <v>#DIV/0!</v>
      </c>
      <c r="I41" s="46"/>
    </row>
    <row r="42" spans="1:10" ht="21.75" thickBot="1">
      <c r="A42" s="68"/>
      <c r="B42" s="33"/>
      <c r="C42" s="44"/>
      <c r="D42" s="45"/>
      <c r="E42" s="21"/>
      <c r="F42" s="49"/>
      <c r="G42" s="50"/>
      <c r="H42" s="54"/>
      <c r="I42" s="49"/>
    </row>
    <row r="43" spans="1:10" ht="21" thickBot="1">
      <c r="A43" s="63">
        <v>3</v>
      </c>
      <c r="B43" s="36" t="s">
        <v>73</v>
      </c>
      <c r="C43" s="37"/>
      <c r="D43" s="38"/>
      <c r="E43" s="39"/>
      <c r="F43" s="39"/>
      <c r="G43" s="35">
        <f>SUM(F45:F47)</f>
        <v>0</v>
      </c>
      <c r="H43" s="40"/>
      <c r="I43" s="41" t="e">
        <f>SUM(H45:H47)</f>
        <v>#DIV/0!</v>
      </c>
    </row>
    <row r="44" spans="1:10" ht="20.25">
      <c r="A44" s="73"/>
      <c r="B44" s="56"/>
      <c r="C44" s="44"/>
      <c r="D44" s="57"/>
      <c r="E44" s="44"/>
      <c r="F44" s="44"/>
      <c r="G44" s="42"/>
      <c r="H44" s="42"/>
      <c r="I44" s="46"/>
    </row>
    <row r="45" spans="1:10" ht="21">
      <c r="A45" s="74" t="s">
        <v>74</v>
      </c>
      <c r="B45" s="34" t="s">
        <v>75</v>
      </c>
      <c r="C45" s="47"/>
      <c r="D45" s="48" t="s">
        <v>20</v>
      </c>
      <c r="E45" s="21"/>
      <c r="F45" s="52">
        <f>+C45*E45</f>
        <v>0</v>
      </c>
      <c r="G45" s="50"/>
      <c r="H45" s="53" t="e">
        <f>+F45/$G$158</f>
        <v>#DIV/0!</v>
      </c>
      <c r="I45" s="49"/>
    </row>
    <row r="46" spans="1:10" ht="21">
      <c r="A46" s="74" t="s">
        <v>76</v>
      </c>
      <c r="B46" s="34" t="s">
        <v>77</v>
      </c>
      <c r="C46" s="47"/>
      <c r="D46" s="48" t="s">
        <v>20</v>
      </c>
      <c r="E46" s="21"/>
      <c r="F46" s="52">
        <f t="shared" ref="F46:F47" si="8">+C46*E46</f>
        <v>0</v>
      </c>
      <c r="G46" s="50"/>
      <c r="H46" s="53" t="e">
        <f>+F46/$G$158</f>
        <v>#DIV/0!</v>
      </c>
      <c r="I46" s="49"/>
    </row>
    <row r="47" spans="1:10" ht="21">
      <c r="A47" s="74" t="s">
        <v>78</v>
      </c>
      <c r="B47" s="34" t="s">
        <v>79</v>
      </c>
      <c r="C47" s="47"/>
      <c r="D47" s="48" t="s">
        <v>20</v>
      </c>
      <c r="E47" s="21"/>
      <c r="F47" s="52">
        <f t="shared" si="8"/>
        <v>0</v>
      </c>
      <c r="G47" s="50"/>
      <c r="H47" s="53" t="e">
        <f>+F47/$G$158</f>
        <v>#DIV/0!</v>
      </c>
      <c r="I47" s="49"/>
    </row>
    <row r="48" spans="1:10" ht="21.75" thickBot="1">
      <c r="A48" s="68"/>
      <c r="B48" s="33"/>
      <c r="C48" s="44"/>
      <c r="D48" s="45"/>
      <c r="E48" s="21"/>
      <c r="F48" s="49"/>
      <c r="G48" s="50"/>
      <c r="H48" s="54"/>
      <c r="I48" s="49"/>
      <c r="J48" s="26"/>
    </row>
    <row r="49" spans="1:10" ht="21" thickBot="1">
      <c r="A49" s="63">
        <v>4</v>
      </c>
      <c r="B49" s="36" t="s">
        <v>80</v>
      </c>
      <c r="C49" s="37"/>
      <c r="D49" s="38"/>
      <c r="E49" s="39"/>
      <c r="F49" s="39"/>
      <c r="G49" s="35">
        <f>SUM(F51:F54)</f>
        <v>0</v>
      </c>
      <c r="H49" s="40"/>
      <c r="I49" s="41" t="e">
        <f>SUM(H51:H54)</f>
        <v>#DIV/0!</v>
      </c>
      <c r="J49" s="26"/>
    </row>
    <row r="50" spans="1:10" ht="20.25">
      <c r="A50" s="73"/>
      <c r="B50" s="43"/>
      <c r="C50" s="44"/>
      <c r="D50" s="45"/>
      <c r="E50" s="44"/>
      <c r="F50" s="44"/>
      <c r="G50" s="42"/>
      <c r="H50" s="42"/>
      <c r="I50" s="46"/>
      <c r="J50" s="26"/>
    </row>
    <row r="51" spans="1:10" ht="21">
      <c r="A51" s="74" t="s">
        <v>81</v>
      </c>
      <c r="B51" s="34" t="s">
        <v>82</v>
      </c>
      <c r="C51" s="47"/>
      <c r="D51" s="48" t="s">
        <v>20</v>
      </c>
      <c r="E51" s="21"/>
      <c r="F51" s="52">
        <f t="shared" ref="F51:F53" si="9">+C51*E51</f>
        <v>0</v>
      </c>
      <c r="G51" s="50"/>
      <c r="H51" s="53" t="e">
        <f t="shared" ref="H51:H53" si="10">+F51/$G$158</f>
        <v>#DIV/0!</v>
      </c>
      <c r="I51" s="49"/>
      <c r="J51" s="26"/>
    </row>
    <row r="52" spans="1:10" ht="21">
      <c r="A52" s="74" t="s">
        <v>83</v>
      </c>
      <c r="B52" s="34" t="s">
        <v>84</v>
      </c>
      <c r="C52" s="47"/>
      <c r="D52" s="48" t="s">
        <v>20</v>
      </c>
      <c r="E52" s="21"/>
      <c r="F52" s="52">
        <f t="shared" si="9"/>
        <v>0</v>
      </c>
      <c r="G52" s="50"/>
      <c r="H52" s="53" t="e">
        <f t="shared" si="10"/>
        <v>#DIV/0!</v>
      </c>
      <c r="I52" s="49"/>
      <c r="J52" s="26"/>
    </row>
    <row r="53" spans="1:10" ht="21">
      <c r="A53" s="74" t="s">
        <v>85</v>
      </c>
      <c r="B53" s="34" t="s">
        <v>86</v>
      </c>
      <c r="C53" s="47"/>
      <c r="D53" s="48" t="s">
        <v>20</v>
      </c>
      <c r="E53" s="21"/>
      <c r="F53" s="52">
        <f t="shared" si="9"/>
        <v>0</v>
      </c>
      <c r="G53" s="50"/>
      <c r="H53" s="53" t="e">
        <f t="shared" si="10"/>
        <v>#DIV/0!</v>
      </c>
      <c r="I53" s="49"/>
      <c r="J53" s="26"/>
    </row>
    <row r="54" spans="1:10" ht="21">
      <c r="A54" s="74" t="s">
        <v>87</v>
      </c>
      <c r="B54" s="34" t="s">
        <v>88</v>
      </c>
      <c r="C54" s="47"/>
      <c r="D54" s="48" t="s">
        <v>20</v>
      </c>
      <c r="E54" s="21"/>
      <c r="F54" s="52">
        <f>+C54*E54</f>
        <v>0</v>
      </c>
      <c r="G54" s="50"/>
      <c r="H54" s="53" t="e">
        <f>+F54/$G$158</f>
        <v>#DIV/0!</v>
      </c>
      <c r="I54" s="49"/>
      <c r="J54" s="26"/>
    </row>
    <row r="55" spans="1:10" ht="21.75" thickBot="1">
      <c r="A55" s="68"/>
      <c r="B55" s="33"/>
      <c r="C55" s="44"/>
      <c r="D55" s="45"/>
      <c r="E55" s="21"/>
      <c r="F55" s="49"/>
      <c r="G55" s="50"/>
      <c r="H55" s="54"/>
      <c r="I55" s="49"/>
      <c r="J55" s="32"/>
    </row>
    <row r="56" spans="1:10" ht="21" thickBot="1">
      <c r="A56" s="63">
        <v>5</v>
      </c>
      <c r="B56" s="36" t="s">
        <v>89</v>
      </c>
      <c r="C56" s="37"/>
      <c r="D56" s="38"/>
      <c r="E56" s="39"/>
      <c r="F56" s="39"/>
      <c r="G56" s="35">
        <f>SUM(F58:F61)</f>
        <v>0</v>
      </c>
      <c r="H56" s="40"/>
      <c r="I56" s="41" t="e">
        <f>SUM(H58:H61)</f>
        <v>#DIV/0!</v>
      </c>
      <c r="J56" s="32"/>
    </row>
    <row r="57" spans="1:10" ht="20.25">
      <c r="A57" s="73"/>
      <c r="B57" s="43"/>
      <c r="C57" s="44"/>
      <c r="D57" s="45"/>
      <c r="E57" s="44"/>
      <c r="F57" s="44"/>
      <c r="G57" s="42"/>
      <c r="H57" s="42"/>
      <c r="I57" s="46"/>
      <c r="J57" s="32"/>
    </row>
    <row r="58" spans="1:10" ht="21">
      <c r="A58" s="74" t="s">
        <v>21</v>
      </c>
      <c r="B58" s="34" t="s">
        <v>90</v>
      </c>
      <c r="C58" s="47"/>
      <c r="D58" s="48" t="s">
        <v>20</v>
      </c>
      <c r="E58" s="21"/>
      <c r="F58" s="52">
        <f t="shared" ref="F58:F60" si="11">+C58*E58</f>
        <v>0</v>
      </c>
      <c r="G58" s="50"/>
      <c r="H58" s="53" t="e">
        <f t="shared" ref="H58:H60" si="12">+F58/$G$158</f>
        <v>#DIV/0!</v>
      </c>
      <c r="I58" s="49"/>
      <c r="J58" s="32"/>
    </row>
    <row r="59" spans="1:10" ht="21">
      <c r="A59" s="74" t="s">
        <v>22</v>
      </c>
      <c r="B59" s="34" t="s">
        <v>91</v>
      </c>
      <c r="C59" s="47"/>
      <c r="D59" s="48" t="s">
        <v>20</v>
      </c>
      <c r="E59" s="21"/>
      <c r="F59" s="52">
        <f t="shared" si="11"/>
        <v>0</v>
      </c>
      <c r="G59" s="50"/>
      <c r="H59" s="53" t="e">
        <f t="shared" si="12"/>
        <v>#DIV/0!</v>
      </c>
      <c r="I59" s="49"/>
      <c r="J59" s="32"/>
    </row>
    <row r="60" spans="1:10" ht="21">
      <c r="A60" s="74" t="s">
        <v>23</v>
      </c>
      <c r="B60" s="34" t="s">
        <v>92</v>
      </c>
      <c r="C60" s="47"/>
      <c r="D60" s="48" t="s">
        <v>93</v>
      </c>
      <c r="E60" s="21"/>
      <c r="F60" s="52">
        <f t="shared" si="11"/>
        <v>0</v>
      </c>
      <c r="G60" s="50"/>
      <c r="H60" s="53" t="e">
        <f t="shared" si="12"/>
        <v>#DIV/0!</v>
      </c>
      <c r="I60" s="49"/>
      <c r="J60" s="32"/>
    </row>
    <row r="61" spans="1:10" ht="21">
      <c r="A61" s="74" t="s">
        <v>24</v>
      </c>
      <c r="B61" s="34" t="s">
        <v>94</v>
      </c>
      <c r="C61" s="47"/>
      <c r="D61" s="48" t="s">
        <v>15</v>
      </c>
      <c r="E61" s="21"/>
      <c r="F61" s="52">
        <f t="shared" ref="F61" si="13">+C61*E61</f>
        <v>0</v>
      </c>
      <c r="G61" s="50"/>
      <c r="H61" s="53" t="e">
        <f>+F61/$G$158</f>
        <v>#DIV/0!</v>
      </c>
      <c r="I61" s="49"/>
      <c r="J61" s="32"/>
    </row>
    <row r="62" spans="1:10" ht="21.75" thickBot="1">
      <c r="A62" s="68"/>
      <c r="B62" s="33"/>
      <c r="C62" s="44"/>
      <c r="D62" s="45"/>
      <c r="E62" s="21"/>
      <c r="F62" s="49"/>
      <c r="G62" s="50"/>
      <c r="H62" s="54"/>
      <c r="I62" s="49"/>
      <c r="J62" s="26"/>
    </row>
    <row r="63" spans="1:10" ht="21" thickBot="1">
      <c r="A63" s="63">
        <v>6</v>
      </c>
      <c r="B63" s="36" t="s">
        <v>95</v>
      </c>
      <c r="C63" s="37"/>
      <c r="D63" s="38"/>
      <c r="E63" s="39"/>
      <c r="F63" s="39"/>
      <c r="G63" s="35">
        <f>SUM(F65:F73)</f>
        <v>0</v>
      </c>
      <c r="H63" s="40"/>
      <c r="I63" s="41" t="e">
        <f>SUM(H65:H73)</f>
        <v>#DIV/0!</v>
      </c>
      <c r="J63" s="24"/>
    </row>
    <row r="64" spans="1:10" ht="20.25">
      <c r="A64" s="73"/>
      <c r="B64" s="43"/>
      <c r="C64" s="44"/>
      <c r="D64" s="45"/>
      <c r="E64" s="44"/>
      <c r="F64" s="44"/>
      <c r="G64" s="42"/>
      <c r="H64" s="42"/>
      <c r="I64" s="46"/>
      <c r="J64" s="24"/>
    </row>
    <row r="65" spans="1:10" ht="21">
      <c r="A65" s="75" t="s">
        <v>25</v>
      </c>
      <c r="B65" s="62" t="s">
        <v>96</v>
      </c>
      <c r="C65" s="47"/>
      <c r="D65" s="48" t="s">
        <v>20</v>
      </c>
      <c r="E65" s="44"/>
      <c r="F65" s="52">
        <f t="shared" ref="F65:F69" si="14">+C65*E65</f>
        <v>0</v>
      </c>
      <c r="G65" s="50"/>
      <c r="H65" s="53" t="e">
        <f t="shared" ref="H65:H73" si="15">+F65/$G$158</f>
        <v>#DIV/0!</v>
      </c>
      <c r="I65" s="46"/>
      <c r="J65" s="24"/>
    </row>
    <row r="66" spans="1:10" ht="21">
      <c r="A66" s="75" t="s">
        <v>97</v>
      </c>
      <c r="B66" s="62" t="s">
        <v>98</v>
      </c>
      <c r="C66" s="47"/>
      <c r="D66" s="48" t="s">
        <v>20</v>
      </c>
      <c r="E66" s="44"/>
      <c r="F66" s="52">
        <f t="shared" si="14"/>
        <v>0</v>
      </c>
      <c r="G66" s="50"/>
      <c r="H66" s="53" t="e">
        <f t="shared" si="15"/>
        <v>#DIV/0!</v>
      </c>
      <c r="I66" s="46"/>
      <c r="J66" s="24"/>
    </row>
    <row r="67" spans="1:10" ht="21">
      <c r="A67" s="75" t="s">
        <v>99</v>
      </c>
      <c r="B67" s="62" t="s">
        <v>100</v>
      </c>
      <c r="C67" s="47"/>
      <c r="D67" s="48" t="s">
        <v>20</v>
      </c>
      <c r="E67" s="44"/>
      <c r="F67" s="52">
        <f t="shared" si="14"/>
        <v>0</v>
      </c>
      <c r="G67" s="50"/>
      <c r="H67" s="53" t="e">
        <f t="shared" si="15"/>
        <v>#DIV/0!</v>
      </c>
      <c r="I67" s="46"/>
      <c r="J67" s="24"/>
    </row>
    <row r="68" spans="1:10" ht="21">
      <c r="A68" s="75" t="s">
        <v>101</v>
      </c>
      <c r="B68" s="62" t="s">
        <v>102</v>
      </c>
      <c r="C68" s="47"/>
      <c r="D68" s="48" t="s">
        <v>20</v>
      </c>
      <c r="E68" s="44"/>
      <c r="F68" s="52">
        <f t="shared" si="14"/>
        <v>0</v>
      </c>
      <c r="G68" s="50"/>
      <c r="H68" s="53" t="e">
        <f t="shared" si="15"/>
        <v>#DIV/0!</v>
      </c>
      <c r="I68" s="46"/>
      <c r="J68" s="24"/>
    </row>
    <row r="69" spans="1:10" ht="21">
      <c r="A69" s="75" t="s">
        <v>103</v>
      </c>
      <c r="B69" s="62" t="s">
        <v>104</v>
      </c>
      <c r="C69" s="47"/>
      <c r="D69" s="48" t="s">
        <v>20</v>
      </c>
      <c r="E69" s="44"/>
      <c r="F69" s="52">
        <f t="shared" si="14"/>
        <v>0</v>
      </c>
      <c r="G69" s="50"/>
      <c r="H69" s="53" t="e">
        <f t="shared" si="15"/>
        <v>#DIV/0!</v>
      </c>
      <c r="I69" s="46"/>
      <c r="J69" s="24"/>
    </row>
    <row r="70" spans="1:10" ht="21">
      <c r="A70" s="75" t="s">
        <v>105</v>
      </c>
      <c r="B70" s="62" t="s">
        <v>106</v>
      </c>
      <c r="C70" s="47"/>
      <c r="D70" s="48" t="s">
        <v>20</v>
      </c>
      <c r="E70" s="44"/>
      <c r="F70" s="52">
        <f t="shared" ref="F70:F72" si="16">+C70*E70</f>
        <v>0</v>
      </c>
      <c r="G70" s="50"/>
      <c r="H70" s="53" t="e">
        <f t="shared" si="15"/>
        <v>#DIV/0!</v>
      </c>
      <c r="I70" s="46"/>
      <c r="J70" s="24"/>
    </row>
    <row r="71" spans="1:10" ht="21">
      <c r="A71" s="75" t="s">
        <v>107</v>
      </c>
      <c r="B71" s="62" t="s">
        <v>108</v>
      </c>
      <c r="C71" s="47"/>
      <c r="D71" s="48" t="s">
        <v>15</v>
      </c>
      <c r="E71" s="44"/>
      <c r="F71" s="52">
        <f t="shared" si="16"/>
        <v>0</v>
      </c>
      <c r="G71" s="50"/>
      <c r="H71" s="53" t="e">
        <f t="shared" si="15"/>
        <v>#DIV/0!</v>
      </c>
      <c r="I71" s="46"/>
      <c r="J71" s="24"/>
    </row>
    <row r="72" spans="1:10" ht="21">
      <c r="A72" s="75" t="s">
        <v>109</v>
      </c>
      <c r="B72" s="62" t="s">
        <v>110</v>
      </c>
      <c r="C72" s="47"/>
      <c r="D72" s="48" t="s">
        <v>20</v>
      </c>
      <c r="E72" s="44"/>
      <c r="F72" s="52">
        <f t="shared" si="16"/>
        <v>0</v>
      </c>
      <c r="G72" s="50"/>
      <c r="H72" s="53" t="e">
        <f t="shared" si="15"/>
        <v>#DIV/0!</v>
      </c>
      <c r="I72" s="46"/>
      <c r="J72" s="24"/>
    </row>
    <row r="73" spans="1:10" ht="21">
      <c r="A73" s="74" t="s">
        <v>111</v>
      </c>
      <c r="B73" s="34" t="s">
        <v>112</v>
      </c>
      <c r="C73" s="47"/>
      <c r="D73" s="48" t="s">
        <v>13</v>
      </c>
      <c r="E73" s="21"/>
      <c r="F73" s="52">
        <f t="shared" ref="F73" si="17">+C73*E73</f>
        <v>0</v>
      </c>
      <c r="G73" s="50"/>
      <c r="H73" s="53" t="e">
        <f t="shared" si="15"/>
        <v>#DIV/0!</v>
      </c>
      <c r="I73" s="49"/>
      <c r="J73" s="26"/>
    </row>
    <row r="74" spans="1:10" ht="21.75" thickBot="1">
      <c r="A74" s="68"/>
      <c r="B74" s="33"/>
      <c r="C74" s="44"/>
      <c r="D74" s="45"/>
      <c r="E74" s="21"/>
      <c r="F74" s="49"/>
      <c r="G74" s="50"/>
      <c r="H74" s="54"/>
      <c r="I74" s="49"/>
      <c r="J74" s="26"/>
    </row>
    <row r="75" spans="1:10" ht="21" thickBot="1">
      <c r="A75" s="63">
        <v>7</v>
      </c>
      <c r="B75" s="36" t="s">
        <v>113</v>
      </c>
      <c r="C75" s="37"/>
      <c r="D75" s="38"/>
      <c r="E75" s="39"/>
      <c r="F75" s="39"/>
      <c r="G75" s="35">
        <f>SUM(F77:F85)</f>
        <v>0</v>
      </c>
      <c r="H75" s="40"/>
      <c r="I75" s="41" t="e">
        <f>SUM(H77:H85)</f>
        <v>#DIV/0!</v>
      </c>
      <c r="J75" s="26"/>
    </row>
    <row r="76" spans="1:10" ht="20.25">
      <c r="A76" s="73"/>
      <c r="B76" s="43"/>
      <c r="C76" s="44"/>
      <c r="D76" s="45"/>
      <c r="E76" s="44"/>
      <c r="F76" s="44"/>
      <c r="G76" s="42"/>
      <c r="H76" s="42"/>
      <c r="I76" s="46"/>
      <c r="J76" s="26"/>
    </row>
    <row r="77" spans="1:10" ht="21">
      <c r="A77" s="74" t="s">
        <v>114</v>
      </c>
      <c r="B77" s="34" t="s">
        <v>115</v>
      </c>
      <c r="C77" s="47"/>
      <c r="D77" s="48" t="s">
        <v>20</v>
      </c>
      <c r="E77" s="21"/>
      <c r="F77" s="52">
        <f t="shared" ref="F77:F81" si="18">+C77*E77</f>
        <v>0</v>
      </c>
      <c r="G77" s="50"/>
      <c r="H77" s="53" t="e">
        <f t="shared" ref="H77:H82" si="19">+F77/$G$158</f>
        <v>#DIV/0!</v>
      </c>
      <c r="I77" s="49"/>
      <c r="J77" s="26"/>
    </row>
    <row r="78" spans="1:10" ht="21">
      <c r="A78" s="74" t="s">
        <v>116</v>
      </c>
      <c r="B78" s="34" t="s">
        <v>117</v>
      </c>
      <c r="C78" s="47"/>
      <c r="D78" s="48" t="s">
        <v>19</v>
      </c>
      <c r="E78" s="21"/>
      <c r="F78" s="52">
        <f t="shared" si="18"/>
        <v>0</v>
      </c>
      <c r="G78" s="50"/>
      <c r="H78" s="53" t="e">
        <f t="shared" si="19"/>
        <v>#DIV/0!</v>
      </c>
      <c r="I78" s="49"/>
      <c r="J78" s="26"/>
    </row>
    <row r="79" spans="1:10" ht="21">
      <c r="A79" s="74" t="s">
        <v>118</v>
      </c>
      <c r="B79" s="34" t="s">
        <v>119</v>
      </c>
      <c r="C79" s="47"/>
      <c r="D79" s="48" t="s">
        <v>15</v>
      </c>
      <c r="E79" s="21"/>
      <c r="F79" s="52">
        <f t="shared" si="18"/>
        <v>0</v>
      </c>
      <c r="G79" s="50"/>
      <c r="H79" s="53" t="e">
        <f t="shared" si="19"/>
        <v>#DIV/0!</v>
      </c>
      <c r="I79" s="49"/>
      <c r="J79" s="26"/>
    </row>
    <row r="80" spans="1:10" ht="21">
      <c r="A80" s="74" t="s">
        <v>120</v>
      </c>
      <c r="B80" s="34" t="s">
        <v>121</v>
      </c>
      <c r="C80" s="47"/>
      <c r="D80" s="48" t="s">
        <v>20</v>
      </c>
      <c r="E80" s="21"/>
      <c r="F80" s="52">
        <f t="shared" si="18"/>
        <v>0</v>
      </c>
      <c r="G80" s="50"/>
      <c r="H80" s="53" t="e">
        <f t="shared" si="19"/>
        <v>#DIV/0!</v>
      </c>
      <c r="I80" s="49"/>
      <c r="J80" s="26"/>
    </row>
    <row r="81" spans="1:10" ht="21">
      <c r="A81" s="74" t="s">
        <v>122</v>
      </c>
      <c r="B81" s="34" t="s">
        <v>123</v>
      </c>
      <c r="C81" s="47"/>
      <c r="D81" s="48" t="s">
        <v>13</v>
      </c>
      <c r="E81" s="21"/>
      <c r="F81" s="52">
        <f t="shared" si="18"/>
        <v>0</v>
      </c>
      <c r="G81" s="50"/>
      <c r="H81" s="53" t="e">
        <f t="shared" si="19"/>
        <v>#DIV/0!</v>
      </c>
      <c r="I81" s="49"/>
      <c r="J81" s="26"/>
    </row>
    <row r="82" spans="1:10" ht="21">
      <c r="A82" s="74" t="s">
        <v>124</v>
      </c>
      <c r="B82" s="34" t="s">
        <v>125</v>
      </c>
      <c r="C82" s="47"/>
      <c r="D82" s="48" t="s">
        <v>20</v>
      </c>
      <c r="E82" s="21"/>
      <c r="F82" s="52">
        <f t="shared" ref="F82" si="20">+C82*E82</f>
        <v>0</v>
      </c>
      <c r="G82" s="50"/>
      <c r="H82" s="53" t="e">
        <f t="shared" si="19"/>
        <v>#DIV/0!</v>
      </c>
      <c r="I82" s="49"/>
      <c r="J82" s="24"/>
    </row>
    <row r="83" spans="1:10" ht="21">
      <c r="A83" s="74"/>
      <c r="B83" s="33" t="s">
        <v>126</v>
      </c>
      <c r="C83" s="47"/>
      <c r="D83" s="48"/>
      <c r="E83" s="21"/>
      <c r="F83" s="49"/>
      <c r="G83" s="50"/>
      <c r="H83" s="54"/>
      <c r="I83" s="49"/>
      <c r="J83" s="25"/>
    </row>
    <row r="84" spans="1:10" ht="21">
      <c r="A84" s="74" t="s">
        <v>127</v>
      </c>
      <c r="B84" s="34" t="s">
        <v>128</v>
      </c>
      <c r="C84" s="47"/>
      <c r="D84" s="48" t="s">
        <v>15</v>
      </c>
      <c r="E84" s="21"/>
      <c r="F84" s="52">
        <f t="shared" ref="F84:F85" si="21">+C84*E84</f>
        <v>0</v>
      </c>
      <c r="G84" s="50"/>
      <c r="H84" s="53" t="e">
        <f>+F84/$G$158</f>
        <v>#DIV/0!</v>
      </c>
      <c r="I84" s="49"/>
      <c r="J84" s="25"/>
    </row>
    <row r="85" spans="1:10" ht="21">
      <c r="A85" s="74" t="s">
        <v>129</v>
      </c>
      <c r="B85" s="34" t="s">
        <v>130</v>
      </c>
      <c r="C85" s="47"/>
      <c r="D85" s="48" t="s">
        <v>15</v>
      </c>
      <c r="E85" s="21"/>
      <c r="F85" s="52">
        <f t="shared" si="21"/>
        <v>0</v>
      </c>
      <c r="G85" s="50"/>
      <c r="H85" s="53" t="e">
        <f>+F85/$G$158</f>
        <v>#DIV/0!</v>
      </c>
      <c r="I85" s="49"/>
      <c r="J85" s="26"/>
    </row>
    <row r="86" spans="1:10" ht="21.75" thickBot="1">
      <c r="A86" s="68"/>
      <c r="B86" s="33"/>
      <c r="C86" s="44"/>
      <c r="D86" s="45"/>
      <c r="E86" s="21"/>
      <c r="F86" s="49"/>
      <c r="G86" s="50"/>
      <c r="H86" s="54"/>
      <c r="I86" s="49"/>
      <c r="J86" s="26"/>
    </row>
    <row r="87" spans="1:10" ht="21" thickBot="1">
      <c r="A87" s="63">
        <v>8</v>
      </c>
      <c r="B87" s="36" t="s">
        <v>131</v>
      </c>
      <c r="C87" s="37"/>
      <c r="D87" s="38"/>
      <c r="E87" s="39"/>
      <c r="F87" s="39"/>
      <c r="G87" s="35">
        <f>SUM(F89:F90)</f>
        <v>0</v>
      </c>
      <c r="H87" s="40"/>
      <c r="I87" s="41" t="e">
        <f>SUM(H89:H90)</f>
        <v>#DIV/0!</v>
      </c>
    </row>
    <row r="88" spans="1:10" ht="20.25">
      <c r="A88" s="73"/>
      <c r="B88" s="43"/>
      <c r="C88" s="44"/>
      <c r="D88" s="45"/>
      <c r="E88" s="44"/>
      <c r="F88" s="44"/>
      <c r="G88" s="42"/>
      <c r="H88" s="42"/>
      <c r="I88" s="46"/>
    </row>
    <row r="89" spans="1:10" ht="21">
      <c r="A89" s="74" t="s">
        <v>26</v>
      </c>
      <c r="B89" s="34" t="s">
        <v>132</v>
      </c>
      <c r="C89" s="47"/>
      <c r="D89" s="48" t="s">
        <v>20</v>
      </c>
      <c r="E89" s="47"/>
      <c r="F89" s="52">
        <f t="shared" ref="F89:F90" si="22">+C89*E89</f>
        <v>0</v>
      </c>
      <c r="G89" s="50"/>
      <c r="H89" s="53" t="e">
        <f>+F89/$G$158</f>
        <v>#DIV/0!</v>
      </c>
      <c r="I89" s="58"/>
    </row>
    <row r="90" spans="1:10" ht="21">
      <c r="A90" s="74" t="s">
        <v>133</v>
      </c>
      <c r="B90" s="34" t="s">
        <v>134</v>
      </c>
      <c r="C90" s="47"/>
      <c r="D90" s="48" t="s">
        <v>20</v>
      </c>
      <c r="E90" s="21"/>
      <c r="F90" s="52">
        <f t="shared" si="22"/>
        <v>0</v>
      </c>
      <c r="G90" s="50"/>
      <c r="H90" s="53" t="e">
        <f>+F90/$G$158</f>
        <v>#DIV/0!</v>
      </c>
      <c r="I90" s="49"/>
    </row>
    <row r="91" spans="1:10" ht="21.75" thickBot="1">
      <c r="A91" s="68"/>
      <c r="B91" s="33"/>
      <c r="C91" s="44"/>
      <c r="D91" s="45"/>
      <c r="E91" s="21"/>
      <c r="F91" s="49"/>
      <c r="G91" s="50"/>
      <c r="H91" s="54"/>
      <c r="I91" s="49"/>
    </row>
    <row r="92" spans="1:10" ht="21" thickBot="1">
      <c r="A92" s="63">
        <v>9</v>
      </c>
      <c r="B92" s="36" t="s">
        <v>135</v>
      </c>
      <c r="C92" s="37"/>
      <c r="D92" s="38"/>
      <c r="E92" s="39"/>
      <c r="F92" s="39"/>
      <c r="G92" s="35">
        <f>SUM(F94:F104)</f>
        <v>0</v>
      </c>
      <c r="H92" s="40"/>
      <c r="I92" s="41" t="e">
        <f>SUM(H94:H104)</f>
        <v>#DIV/0!</v>
      </c>
    </row>
    <row r="93" spans="1:10" ht="20.25">
      <c r="A93" s="73"/>
      <c r="B93" s="43"/>
      <c r="C93" s="44"/>
      <c r="D93" s="45"/>
      <c r="E93" s="44"/>
      <c r="F93" s="44"/>
      <c r="G93" s="42"/>
      <c r="H93" s="42"/>
      <c r="I93" s="46"/>
    </row>
    <row r="94" spans="1:10" ht="21">
      <c r="A94" s="74" t="s">
        <v>27</v>
      </c>
      <c r="B94" s="34" t="s">
        <v>136</v>
      </c>
      <c r="C94" s="47"/>
      <c r="D94" s="48" t="s">
        <v>13</v>
      </c>
      <c r="E94" s="21"/>
      <c r="F94" s="52">
        <f t="shared" ref="F94" si="23">+C94*E94</f>
        <v>0</v>
      </c>
      <c r="G94" s="50"/>
      <c r="H94" s="53" t="e">
        <f>+F94/$G$158</f>
        <v>#DIV/0!</v>
      </c>
      <c r="I94" s="49"/>
    </row>
    <row r="95" spans="1:10" ht="21">
      <c r="A95" s="74"/>
      <c r="B95" s="33" t="s">
        <v>137</v>
      </c>
      <c r="C95" s="47"/>
      <c r="D95" s="48"/>
      <c r="E95" s="21"/>
      <c r="F95" s="49"/>
      <c r="G95" s="50"/>
      <c r="H95" s="54"/>
      <c r="I95" s="49"/>
    </row>
    <row r="96" spans="1:10" ht="21">
      <c r="A96" s="74" t="s">
        <v>28</v>
      </c>
      <c r="B96" s="34" t="s">
        <v>138</v>
      </c>
      <c r="C96" s="47"/>
      <c r="D96" s="48" t="s">
        <v>15</v>
      </c>
      <c r="E96" s="21"/>
      <c r="F96" s="52">
        <f t="shared" ref="F96:F102" si="24">+C96*E96</f>
        <v>0</v>
      </c>
      <c r="G96" s="50"/>
      <c r="H96" s="53" t="e">
        <f>+F96/$G$158</f>
        <v>#DIV/0!</v>
      </c>
      <c r="I96" s="49"/>
    </row>
    <row r="97" spans="1:9" ht="21">
      <c r="A97" s="74" t="s">
        <v>29</v>
      </c>
      <c r="B97" s="34" t="s">
        <v>139</v>
      </c>
      <c r="C97" s="47"/>
      <c r="D97" s="48" t="s">
        <v>15</v>
      </c>
      <c r="E97" s="21"/>
      <c r="F97" s="52">
        <f t="shared" si="24"/>
        <v>0</v>
      </c>
      <c r="G97" s="50"/>
      <c r="H97" s="53" t="e">
        <f>+F97/$G$158</f>
        <v>#DIV/0!</v>
      </c>
      <c r="I97" s="49"/>
    </row>
    <row r="98" spans="1:9" ht="21">
      <c r="A98" s="74" t="s">
        <v>30</v>
      </c>
      <c r="B98" s="34" t="s">
        <v>140</v>
      </c>
      <c r="C98" s="47"/>
      <c r="D98" s="48" t="s">
        <v>15</v>
      </c>
      <c r="E98" s="21"/>
      <c r="F98" s="52">
        <f t="shared" si="24"/>
        <v>0</v>
      </c>
      <c r="G98" s="50"/>
      <c r="H98" s="53" t="e">
        <f>+F98/$G$158</f>
        <v>#DIV/0!</v>
      </c>
      <c r="I98" s="49"/>
    </row>
    <row r="99" spans="1:9" ht="21">
      <c r="A99" s="74" t="s">
        <v>31</v>
      </c>
      <c r="B99" s="34" t="s">
        <v>141</v>
      </c>
      <c r="C99" s="47"/>
      <c r="D99" s="48" t="s">
        <v>15</v>
      </c>
      <c r="E99" s="47"/>
      <c r="F99" s="52">
        <f t="shared" si="24"/>
        <v>0</v>
      </c>
      <c r="G99" s="50"/>
      <c r="H99" s="53" t="e">
        <f>+F99/$G$158</f>
        <v>#DIV/0!</v>
      </c>
      <c r="I99" s="58"/>
    </row>
    <row r="100" spans="1:9" ht="21">
      <c r="A100" s="74" t="s">
        <v>32</v>
      </c>
      <c r="B100" s="34" t="s">
        <v>142</v>
      </c>
      <c r="C100" s="47"/>
      <c r="D100" s="48" t="s">
        <v>15</v>
      </c>
      <c r="E100" s="21"/>
      <c r="F100" s="52">
        <f t="shared" si="24"/>
        <v>0</v>
      </c>
      <c r="G100" s="50"/>
      <c r="H100" s="53" t="e">
        <f>+F100/$G$158</f>
        <v>#DIV/0!</v>
      </c>
      <c r="I100" s="49"/>
    </row>
    <row r="101" spans="1:9" ht="21">
      <c r="A101" s="74"/>
      <c r="B101" s="33" t="s">
        <v>143</v>
      </c>
      <c r="C101" s="47"/>
      <c r="D101" s="48"/>
      <c r="E101" s="21"/>
      <c r="F101" s="49"/>
      <c r="G101" s="50"/>
      <c r="H101" s="54"/>
      <c r="I101" s="49"/>
    </row>
    <row r="102" spans="1:9" ht="21">
      <c r="A102" s="74" t="s">
        <v>33</v>
      </c>
      <c r="B102" s="34" t="s">
        <v>144</v>
      </c>
      <c r="C102" s="47"/>
      <c r="D102" s="48" t="s">
        <v>15</v>
      </c>
      <c r="E102" s="21"/>
      <c r="F102" s="52">
        <f t="shared" si="24"/>
        <v>0</v>
      </c>
      <c r="G102" s="50"/>
      <c r="H102" s="53" t="e">
        <f>+F102/$G$158</f>
        <v>#DIV/0!</v>
      </c>
      <c r="I102" s="49"/>
    </row>
    <row r="103" spans="1:9" ht="21">
      <c r="A103" s="74" t="s">
        <v>145</v>
      </c>
      <c r="B103" s="34" t="s">
        <v>146</v>
      </c>
      <c r="C103" s="47"/>
      <c r="D103" s="48" t="s">
        <v>15</v>
      </c>
      <c r="E103" s="21"/>
      <c r="F103" s="52">
        <f t="shared" ref="F103:F104" si="25">+C103*E103</f>
        <v>0</v>
      </c>
      <c r="G103" s="50"/>
      <c r="H103" s="53" t="e">
        <f t="shared" ref="H103:H104" si="26">+F103/$G$158</f>
        <v>#DIV/0!</v>
      </c>
      <c r="I103" s="49"/>
    </row>
    <row r="104" spans="1:9" ht="21">
      <c r="A104" s="74" t="s">
        <v>147</v>
      </c>
      <c r="B104" s="34" t="s">
        <v>148</v>
      </c>
      <c r="C104" s="47"/>
      <c r="D104" s="48" t="s">
        <v>15</v>
      </c>
      <c r="E104" s="47"/>
      <c r="F104" s="52">
        <f t="shared" si="25"/>
        <v>0</v>
      </c>
      <c r="G104" s="50"/>
      <c r="H104" s="53" t="e">
        <f t="shared" si="26"/>
        <v>#DIV/0!</v>
      </c>
      <c r="I104" s="58"/>
    </row>
    <row r="105" spans="1:9" ht="21.75" thickBot="1">
      <c r="A105" s="68"/>
      <c r="B105" s="33"/>
      <c r="C105" s="44"/>
      <c r="D105" s="45"/>
      <c r="E105" s="21"/>
      <c r="F105" s="49"/>
      <c r="G105" s="50"/>
      <c r="H105" s="54"/>
      <c r="I105" s="49"/>
    </row>
    <row r="106" spans="1:9" ht="21" thickBot="1">
      <c r="A106" s="63">
        <v>10</v>
      </c>
      <c r="B106" s="36" t="s">
        <v>149</v>
      </c>
      <c r="C106" s="37"/>
      <c r="D106" s="38"/>
      <c r="E106" s="39"/>
      <c r="F106" s="39"/>
      <c r="G106" s="35">
        <f>SUM(F108:F118)</f>
        <v>0</v>
      </c>
      <c r="H106" s="40"/>
      <c r="I106" s="41" t="e">
        <f>SUM(H108:H118)</f>
        <v>#DIV/0!</v>
      </c>
    </row>
    <row r="107" spans="1:9" ht="20.25">
      <c r="A107" s="73"/>
      <c r="B107" s="43"/>
      <c r="C107" s="44"/>
      <c r="D107" s="45"/>
      <c r="E107" s="44"/>
      <c r="F107" s="44"/>
      <c r="G107" s="42"/>
      <c r="H107" s="42"/>
      <c r="I107" s="46"/>
    </row>
    <row r="108" spans="1:9" ht="21">
      <c r="A108" s="76" t="s">
        <v>34</v>
      </c>
      <c r="B108" s="59" t="s">
        <v>150</v>
      </c>
      <c r="C108" s="44"/>
      <c r="D108" s="60" t="s">
        <v>13</v>
      </c>
      <c r="E108" s="21"/>
      <c r="F108" s="52">
        <f t="shared" ref="F108" si="27">+C108*E108</f>
        <v>0</v>
      </c>
      <c r="G108" s="50"/>
      <c r="H108" s="53" t="e">
        <f t="shared" ref="H108:H118" si="28">+F108/$G$158</f>
        <v>#DIV/0!</v>
      </c>
      <c r="I108" s="49"/>
    </row>
    <row r="109" spans="1:9" ht="21">
      <c r="A109" s="76" t="s">
        <v>35</v>
      </c>
      <c r="B109" s="59" t="s">
        <v>151</v>
      </c>
      <c r="C109" s="44"/>
      <c r="D109" s="60" t="s">
        <v>93</v>
      </c>
      <c r="E109" s="21"/>
      <c r="F109" s="52">
        <f t="shared" ref="F109:F118" si="29">+C109*E109</f>
        <v>0</v>
      </c>
      <c r="G109" s="50"/>
      <c r="H109" s="53" t="e">
        <f t="shared" si="28"/>
        <v>#DIV/0!</v>
      </c>
      <c r="I109" s="49"/>
    </row>
    <row r="110" spans="1:9" ht="21">
      <c r="A110" s="76" t="s">
        <v>36</v>
      </c>
      <c r="B110" s="59" t="s">
        <v>152</v>
      </c>
      <c r="C110" s="44"/>
      <c r="D110" s="60" t="s">
        <v>93</v>
      </c>
      <c r="E110" s="21"/>
      <c r="F110" s="52">
        <f t="shared" si="29"/>
        <v>0</v>
      </c>
      <c r="G110" s="50"/>
      <c r="H110" s="53" t="e">
        <f t="shared" si="28"/>
        <v>#DIV/0!</v>
      </c>
      <c r="I110" s="49"/>
    </row>
    <row r="111" spans="1:9" ht="21">
      <c r="A111" s="76" t="s">
        <v>153</v>
      </c>
      <c r="B111" s="59" t="s">
        <v>154</v>
      </c>
      <c r="C111" s="44"/>
      <c r="D111" s="60" t="s">
        <v>15</v>
      </c>
      <c r="E111" s="21"/>
      <c r="F111" s="52">
        <f t="shared" si="29"/>
        <v>0</v>
      </c>
      <c r="G111" s="50"/>
      <c r="H111" s="53" t="e">
        <f t="shared" si="28"/>
        <v>#DIV/0!</v>
      </c>
      <c r="I111" s="49"/>
    </row>
    <row r="112" spans="1:9" ht="21">
      <c r="A112" s="76" t="s">
        <v>155</v>
      </c>
      <c r="B112" s="59" t="s">
        <v>156</v>
      </c>
      <c r="C112" s="44"/>
      <c r="D112" s="60" t="s">
        <v>15</v>
      </c>
      <c r="E112" s="21"/>
      <c r="F112" s="52">
        <f t="shared" si="29"/>
        <v>0</v>
      </c>
      <c r="G112" s="50"/>
      <c r="H112" s="53" t="e">
        <f t="shared" si="28"/>
        <v>#DIV/0!</v>
      </c>
      <c r="I112" s="49"/>
    </row>
    <row r="113" spans="1:9" ht="21">
      <c r="A113" s="76" t="s">
        <v>157</v>
      </c>
      <c r="B113" s="59" t="s">
        <v>158</v>
      </c>
      <c r="C113" s="44"/>
      <c r="D113" s="60" t="s">
        <v>15</v>
      </c>
      <c r="E113" s="21"/>
      <c r="F113" s="52">
        <f t="shared" si="29"/>
        <v>0</v>
      </c>
      <c r="G113" s="50"/>
      <c r="H113" s="53" t="e">
        <f t="shared" si="28"/>
        <v>#DIV/0!</v>
      </c>
      <c r="I113" s="49"/>
    </row>
    <row r="114" spans="1:9" ht="21">
      <c r="A114" s="76" t="s">
        <v>159</v>
      </c>
      <c r="B114" s="59" t="s">
        <v>160</v>
      </c>
      <c r="C114" s="44"/>
      <c r="D114" s="60" t="s">
        <v>15</v>
      </c>
      <c r="E114" s="21"/>
      <c r="F114" s="52">
        <f t="shared" si="29"/>
        <v>0</v>
      </c>
      <c r="G114" s="50"/>
      <c r="H114" s="53" t="e">
        <f t="shared" si="28"/>
        <v>#DIV/0!</v>
      </c>
      <c r="I114" s="49"/>
    </row>
    <row r="115" spans="1:9" ht="21">
      <c r="A115" s="76" t="s">
        <v>161</v>
      </c>
      <c r="B115" s="59" t="s">
        <v>162</v>
      </c>
      <c r="C115" s="44"/>
      <c r="D115" s="60" t="s">
        <v>15</v>
      </c>
      <c r="E115" s="47"/>
      <c r="F115" s="52">
        <f t="shared" si="29"/>
        <v>0</v>
      </c>
      <c r="G115" s="50"/>
      <c r="H115" s="53" t="e">
        <f t="shared" si="28"/>
        <v>#DIV/0!</v>
      </c>
      <c r="I115" s="58"/>
    </row>
    <row r="116" spans="1:9" ht="21">
      <c r="A116" s="76" t="s">
        <v>163</v>
      </c>
      <c r="B116" s="59" t="s">
        <v>164</v>
      </c>
      <c r="C116" s="44"/>
      <c r="D116" s="60" t="s">
        <v>13</v>
      </c>
      <c r="E116" s="21"/>
      <c r="F116" s="52">
        <f t="shared" si="29"/>
        <v>0</v>
      </c>
      <c r="G116" s="50"/>
      <c r="H116" s="53" t="e">
        <f t="shared" si="28"/>
        <v>#DIV/0!</v>
      </c>
      <c r="I116" s="49"/>
    </row>
    <row r="117" spans="1:9" ht="21">
      <c r="A117" s="65" t="s">
        <v>165</v>
      </c>
      <c r="B117" s="59" t="s">
        <v>166</v>
      </c>
      <c r="C117" s="44"/>
      <c r="D117" s="60" t="s">
        <v>15</v>
      </c>
      <c r="E117" s="21"/>
      <c r="F117" s="52">
        <f t="shared" si="29"/>
        <v>0</v>
      </c>
      <c r="G117" s="50"/>
      <c r="H117" s="53" t="e">
        <f t="shared" si="28"/>
        <v>#DIV/0!</v>
      </c>
      <c r="I117" s="49"/>
    </row>
    <row r="118" spans="1:9" ht="21">
      <c r="A118" s="65" t="s">
        <v>167</v>
      </c>
      <c r="B118" s="59" t="s">
        <v>168</v>
      </c>
      <c r="C118" s="44"/>
      <c r="D118" s="60" t="s">
        <v>13</v>
      </c>
      <c r="E118" s="21"/>
      <c r="F118" s="52">
        <f t="shared" si="29"/>
        <v>0</v>
      </c>
      <c r="G118" s="50"/>
      <c r="H118" s="53" t="e">
        <f t="shared" si="28"/>
        <v>#DIV/0!</v>
      </c>
      <c r="I118" s="49"/>
    </row>
    <row r="119" spans="1:9" ht="21.75" thickBot="1">
      <c r="A119" s="65"/>
      <c r="B119" s="59"/>
      <c r="C119" s="44"/>
      <c r="D119" s="60"/>
      <c r="E119" s="21"/>
      <c r="F119" s="49"/>
      <c r="G119" s="50"/>
      <c r="H119" s="54"/>
      <c r="I119" s="49"/>
    </row>
    <row r="120" spans="1:9" ht="21" thickBot="1">
      <c r="A120" s="63">
        <v>11</v>
      </c>
      <c r="B120" s="36" t="s">
        <v>169</v>
      </c>
      <c r="C120" s="37"/>
      <c r="D120" s="38"/>
      <c r="E120" s="39"/>
      <c r="F120" s="39"/>
      <c r="G120" s="35">
        <f>SUM(F122:F128)</f>
        <v>0</v>
      </c>
      <c r="H120" s="40"/>
      <c r="I120" s="41" t="e">
        <f>SUM(H122:H128)</f>
        <v>#DIV/0!</v>
      </c>
    </row>
    <row r="121" spans="1:9" ht="20.25">
      <c r="A121" s="73"/>
      <c r="B121" s="43"/>
      <c r="C121" s="44"/>
      <c r="D121" s="45"/>
      <c r="E121" s="44"/>
      <c r="F121" s="44"/>
      <c r="G121" s="42"/>
      <c r="H121" s="42"/>
      <c r="I121" s="46"/>
    </row>
    <row r="122" spans="1:9" ht="21">
      <c r="A122" s="65" t="s">
        <v>170</v>
      </c>
      <c r="B122" s="59" t="s">
        <v>171</v>
      </c>
      <c r="C122" s="44"/>
      <c r="D122" s="60" t="s">
        <v>13</v>
      </c>
      <c r="E122" s="21"/>
      <c r="F122" s="52">
        <f t="shared" ref="F122" si="30">+C122*E122</f>
        <v>0</v>
      </c>
      <c r="G122" s="50"/>
      <c r="H122" s="53" t="e">
        <f t="shared" ref="H122:H128" si="31">+F122/$G$158</f>
        <v>#DIV/0!</v>
      </c>
      <c r="I122" s="49"/>
    </row>
    <row r="123" spans="1:9" ht="21">
      <c r="A123" s="65" t="s">
        <v>172</v>
      </c>
      <c r="B123" s="59" t="s">
        <v>173</v>
      </c>
      <c r="C123" s="44"/>
      <c r="D123" s="60" t="s">
        <v>13</v>
      </c>
      <c r="E123" s="21"/>
      <c r="F123" s="52">
        <f t="shared" ref="F123:F128" si="32">+C123*E123</f>
        <v>0</v>
      </c>
      <c r="G123" s="50"/>
      <c r="H123" s="53" t="e">
        <f t="shared" si="31"/>
        <v>#DIV/0!</v>
      </c>
      <c r="I123" s="49"/>
    </row>
    <row r="124" spans="1:9" ht="21">
      <c r="A124" s="65" t="s">
        <v>174</v>
      </c>
      <c r="B124" s="59" t="s">
        <v>175</v>
      </c>
      <c r="C124" s="44"/>
      <c r="D124" s="60" t="s">
        <v>13</v>
      </c>
      <c r="E124" s="21"/>
      <c r="F124" s="52">
        <f t="shared" si="32"/>
        <v>0</v>
      </c>
      <c r="G124" s="50"/>
      <c r="H124" s="53" t="e">
        <f t="shared" si="31"/>
        <v>#DIV/0!</v>
      </c>
      <c r="I124" s="49"/>
    </row>
    <row r="125" spans="1:9" ht="21">
      <c r="A125" s="65" t="s">
        <v>176</v>
      </c>
      <c r="B125" s="59" t="s">
        <v>177</v>
      </c>
      <c r="C125" s="44"/>
      <c r="D125" s="60" t="s">
        <v>15</v>
      </c>
      <c r="E125" s="21"/>
      <c r="F125" s="52">
        <f t="shared" si="32"/>
        <v>0</v>
      </c>
      <c r="G125" s="50"/>
      <c r="H125" s="53" t="e">
        <f t="shared" si="31"/>
        <v>#DIV/0!</v>
      </c>
      <c r="I125" s="49"/>
    </row>
    <row r="126" spans="1:9" ht="21">
      <c r="A126" s="76" t="s">
        <v>178</v>
      </c>
      <c r="B126" s="59" t="s">
        <v>179</v>
      </c>
      <c r="C126" s="44"/>
      <c r="D126" s="60" t="s">
        <v>15</v>
      </c>
      <c r="E126" s="21"/>
      <c r="F126" s="52">
        <f t="shared" si="32"/>
        <v>0</v>
      </c>
      <c r="G126" s="50"/>
      <c r="H126" s="53" t="e">
        <f t="shared" si="31"/>
        <v>#DIV/0!</v>
      </c>
      <c r="I126" s="49"/>
    </row>
    <row r="127" spans="1:9" ht="21">
      <c r="A127" s="76" t="s">
        <v>180</v>
      </c>
      <c r="B127" s="59" t="s">
        <v>181</v>
      </c>
      <c r="C127" s="44"/>
      <c r="D127" s="60" t="s">
        <v>15</v>
      </c>
      <c r="E127" s="21"/>
      <c r="F127" s="52">
        <f t="shared" si="32"/>
        <v>0</v>
      </c>
      <c r="G127" s="50"/>
      <c r="H127" s="53" t="e">
        <f t="shared" si="31"/>
        <v>#DIV/0!</v>
      </c>
      <c r="I127" s="49"/>
    </row>
    <row r="128" spans="1:9" ht="21">
      <c r="A128" s="76" t="s">
        <v>182</v>
      </c>
      <c r="B128" s="59" t="s">
        <v>183</v>
      </c>
      <c r="C128" s="44"/>
      <c r="D128" s="60" t="s">
        <v>15</v>
      </c>
      <c r="E128" s="21"/>
      <c r="F128" s="52">
        <f t="shared" si="32"/>
        <v>0</v>
      </c>
      <c r="G128" s="50"/>
      <c r="H128" s="53" t="e">
        <f t="shared" si="31"/>
        <v>#DIV/0!</v>
      </c>
      <c r="I128" s="49"/>
    </row>
    <row r="129" spans="1:9" ht="21.75" thickBot="1">
      <c r="A129" s="76"/>
      <c r="B129" s="59"/>
      <c r="C129" s="44"/>
      <c r="D129" s="60"/>
      <c r="E129" s="21"/>
      <c r="F129" s="49"/>
      <c r="G129" s="50"/>
      <c r="H129" s="54"/>
      <c r="I129" s="49"/>
    </row>
    <row r="130" spans="1:9" ht="21" thickBot="1">
      <c r="A130" s="63">
        <v>12</v>
      </c>
      <c r="B130" s="36" t="s">
        <v>184</v>
      </c>
      <c r="C130" s="37"/>
      <c r="D130" s="38"/>
      <c r="E130" s="39"/>
      <c r="F130" s="39"/>
      <c r="G130" s="35">
        <f>SUM(F132:F132)</f>
        <v>0</v>
      </c>
      <c r="H130" s="40"/>
      <c r="I130" s="41" t="e">
        <f>SUM(H132:H132)</f>
        <v>#DIV/0!</v>
      </c>
    </row>
    <row r="131" spans="1:9" ht="21">
      <c r="A131" s="77"/>
      <c r="B131" s="61"/>
      <c r="C131" s="44"/>
      <c r="D131" s="64"/>
      <c r="E131" s="21"/>
      <c r="F131" s="49"/>
      <c r="G131" s="50"/>
      <c r="H131" s="54"/>
      <c r="I131" s="49"/>
    </row>
    <row r="132" spans="1:9" ht="21">
      <c r="A132" s="76" t="s">
        <v>185</v>
      </c>
      <c r="B132" s="59" t="s">
        <v>186</v>
      </c>
      <c r="C132" s="44"/>
      <c r="D132" s="60" t="s">
        <v>13</v>
      </c>
      <c r="E132" s="21"/>
      <c r="F132" s="52">
        <f t="shared" ref="F132" si="33">+C132*E132</f>
        <v>0</v>
      </c>
      <c r="G132" s="50"/>
      <c r="H132" s="53" t="e">
        <f>+F132/$G$158</f>
        <v>#DIV/0!</v>
      </c>
      <c r="I132" s="49"/>
    </row>
    <row r="133" spans="1:9" ht="21.75" thickBot="1">
      <c r="A133" s="76"/>
      <c r="B133" s="59"/>
      <c r="C133" s="44"/>
      <c r="D133" s="60"/>
      <c r="E133" s="21"/>
      <c r="F133" s="49"/>
      <c r="G133" s="50"/>
      <c r="H133" s="54"/>
      <c r="I133" s="49"/>
    </row>
    <row r="134" spans="1:9" ht="21" thickBot="1">
      <c r="A134" s="63">
        <v>13</v>
      </c>
      <c r="B134" s="36" t="s">
        <v>187</v>
      </c>
      <c r="C134" s="37"/>
      <c r="D134" s="38"/>
      <c r="E134" s="39"/>
      <c r="F134" s="39"/>
      <c r="G134" s="35">
        <f>SUM(F136:F136)</f>
        <v>0</v>
      </c>
      <c r="H134" s="40"/>
      <c r="I134" s="41" t="e">
        <f>SUM(H136:H136)</f>
        <v>#DIV/0!</v>
      </c>
    </row>
    <row r="135" spans="1:9" ht="21">
      <c r="A135" s="76"/>
      <c r="B135" s="59"/>
      <c r="C135" s="47"/>
      <c r="D135" s="64"/>
      <c r="E135" s="21"/>
      <c r="F135" s="49"/>
      <c r="G135" s="50"/>
      <c r="H135" s="54"/>
      <c r="I135" s="49"/>
    </row>
    <row r="136" spans="1:9" ht="21">
      <c r="A136" s="65" t="s">
        <v>37</v>
      </c>
      <c r="B136" s="59" t="s">
        <v>188</v>
      </c>
      <c r="C136" s="44"/>
      <c r="D136" s="60" t="s">
        <v>15</v>
      </c>
      <c r="E136" s="21"/>
      <c r="F136" s="52">
        <f t="shared" ref="F136" si="34">+C136*E136</f>
        <v>0</v>
      </c>
      <c r="G136" s="50"/>
      <c r="H136" s="53" t="e">
        <f>+F136/$G$158</f>
        <v>#DIV/0!</v>
      </c>
      <c r="I136" s="49"/>
    </row>
    <row r="137" spans="1:9" ht="21.75" thickBot="1">
      <c r="A137" s="65"/>
      <c r="B137" s="59"/>
      <c r="C137" s="44"/>
      <c r="D137" s="60"/>
      <c r="E137" s="21"/>
      <c r="F137" s="49"/>
      <c r="G137" s="50"/>
      <c r="H137" s="54"/>
      <c r="I137" s="49"/>
    </row>
    <row r="138" spans="1:9" ht="21" thickBot="1">
      <c r="A138" s="63">
        <v>14</v>
      </c>
      <c r="B138" s="36" t="s">
        <v>189</v>
      </c>
      <c r="C138" s="37"/>
      <c r="D138" s="38"/>
      <c r="E138" s="39"/>
      <c r="F138" s="39"/>
      <c r="G138" s="35">
        <f>SUM(F140:F144)</f>
        <v>0</v>
      </c>
      <c r="H138" s="40"/>
      <c r="I138" s="41" t="e">
        <f>SUM(H140:H144)</f>
        <v>#DIV/0!</v>
      </c>
    </row>
    <row r="139" spans="1:9" ht="21">
      <c r="A139" s="77"/>
      <c r="B139" s="61"/>
      <c r="C139" s="44"/>
      <c r="D139" s="64"/>
      <c r="E139" s="21"/>
      <c r="F139" s="49"/>
      <c r="G139" s="50"/>
      <c r="H139" s="54"/>
      <c r="I139" s="49"/>
    </row>
    <row r="140" spans="1:9" ht="21">
      <c r="A140" s="76" t="s">
        <v>190</v>
      </c>
      <c r="B140" s="59" t="s">
        <v>191</v>
      </c>
      <c r="C140" s="44"/>
      <c r="D140" s="64" t="s">
        <v>20</v>
      </c>
      <c r="E140" s="21"/>
      <c r="F140" s="52">
        <f t="shared" ref="F140:F141" si="35">+C140*E140</f>
        <v>0</v>
      </c>
      <c r="G140" s="50"/>
      <c r="H140" s="53" t="e">
        <f>+F140/$G$158</f>
        <v>#DIV/0!</v>
      </c>
      <c r="I140" s="49"/>
    </row>
    <row r="141" spans="1:9" ht="21">
      <c r="A141" s="76" t="s">
        <v>192</v>
      </c>
      <c r="B141" s="59" t="s">
        <v>193</v>
      </c>
      <c r="C141" s="44"/>
      <c r="D141" s="64" t="s">
        <v>20</v>
      </c>
      <c r="E141" s="21"/>
      <c r="F141" s="52">
        <f t="shared" si="35"/>
        <v>0</v>
      </c>
      <c r="G141" s="50"/>
      <c r="H141" s="53" t="e">
        <f>+F141/$G$158</f>
        <v>#DIV/0!</v>
      </c>
      <c r="I141" s="49"/>
    </row>
    <row r="142" spans="1:9" ht="21">
      <c r="A142" s="65" t="s">
        <v>194</v>
      </c>
      <c r="B142" s="59" t="s">
        <v>195</v>
      </c>
      <c r="C142" s="44"/>
      <c r="D142" s="60" t="s">
        <v>20</v>
      </c>
      <c r="E142" s="21"/>
      <c r="F142" s="52">
        <f t="shared" ref="F142:F143" si="36">+C142*E142</f>
        <v>0</v>
      </c>
      <c r="G142" s="50"/>
      <c r="H142" s="53" t="e">
        <f>+F142/$G$158</f>
        <v>#DIV/0!</v>
      </c>
      <c r="I142" s="49"/>
    </row>
    <row r="143" spans="1:9" ht="21">
      <c r="A143" s="65" t="s">
        <v>196</v>
      </c>
      <c r="B143" s="59" t="s">
        <v>197</v>
      </c>
      <c r="C143" s="44"/>
      <c r="D143" s="60" t="s">
        <v>20</v>
      </c>
      <c r="E143" s="21"/>
      <c r="F143" s="52">
        <f t="shared" si="36"/>
        <v>0</v>
      </c>
      <c r="G143" s="50"/>
      <c r="H143" s="53" t="e">
        <f>+F143/$G$158</f>
        <v>#DIV/0!</v>
      </c>
      <c r="I143" s="49"/>
    </row>
    <row r="144" spans="1:9" ht="21">
      <c r="A144" s="65" t="s">
        <v>198</v>
      </c>
      <c r="B144" s="59" t="s">
        <v>199</v>
      </c>
      <c r="C144" s="44"/>
      <c r="D144" s="60" t="s">
        <v>13</v>
      </c>
      <c r="E144" s="21"/>
      <c r="F144" s="52">
        <f t="shared" ref="F144" si="37">+C144*E144</f>
        <v>0</v>
      </c>
      <c r="G144" s="50"/>
      <c r="H144" s="53" t="e">
        <f>+F144/$G$158</f>
        <v>#DIV/0!</v>
      </c>
      <c r="I144" s="49"/>
    </row>
    <row r="145" spans="1:22" ht="21.75" thickBot="1">
      <c r="A145" s="65"/>
      <c r="B145" s="59"/>
      <c r="C145" s="44"/>
      <c r="D145" s="60"/>
      <c r="E145" s="21"/>
      <c r="F145" s="49"/>
      <c r="G145" s="50"/>
      <c r="H145" s="54"/>
      <c r="I145" s="49"/>
    </row>
    <row r="146" spans="1:22" ht="21" thickBot="1">
      <c r="A146" s="63">
        <v>15</v>
      </c>
      <c r="B146" s="36" t="s">
        <v>200</v>
      </c>
      <c r="C146" s="37"/>
      <c r="D146" s="38"/>
      <c r="E146" s="39"/>
      <c r="F146" s="39"/>
      <c r="G146" s="35">
        <f>SUM(F148:F149)</f>
        <v>0</v>
      </c>
      <c r="H146" s="40"/>
      <c r="I146" s="41" t="e">
        <f>SUM(H148:H149)</f>
        <v>#DIV/0!</v>
      </c>
    </row>
    <row r="147" spans="1:22" ht="21">
      <c r="A147" s="77"/>
      <c r="B147" s="61"/>
      <c r="C147" s="44"/>
      <c r="D147" s="64"/>
      <c r="E147" s="21"/>
      <c r="F147" s="49"/>
      <c r="G147" s="50"/>
      <c r="H147" s="54"/>
      <c r="I147" s="49"/>
    </row>
    <row r="148" spans="1:22" ht="21">
      <c r="A148" s="65" t="s">
        <v>201</v>
      </c>
      <c r="B148" s="59" t="s">
        <v>202</v>
      </c>
      <c r="C148" s="44"/>
      <c r="D148" s="60" t="s">
        <v>13</v>
      </c>
      <c r="E148" s="21"/>
      <c r="F148" s="52">
        <f t="shared" ref="F148" si="38">+C148*E148</f>
        <v>0</v>
      </c>
      <c r="G148" s="50"/>
      <c r="H148" s="53" t="e">
        <f>+F148/$G$158</f>
        <v>#DIV/0!</v>
      </c>
      <c r="I148" s="49"/>
    </row>
    <row r="149" spans="1:22" ht="21">
      <c r="A149" s="65">
        <v>15.2</v>
      </c>
      <c r="B149" s="59" t="s">
        <v>213</v>
      </c>
      <c r="C149" s="44"/>
      <c r="D149" s="60" t="s">
        <v>13</v>
      </c>
      <c r="E149" s="21"/>
      <c r="F149" s="52">
        <f t="shared" ref="F149" si="39">+C149*E149</f>
        <v>0</v>
      </c>
      <c r="G149" s="50"/>
      <c r="H149" s="53" t="e">
        <f>+F149/$G$158</f>
        <v>#DIV/0!</v>
      </c>
      <c r="I149" s="49"/>
    </row>
    <row r="150" spans="1:22" ht="21.75" thickBot="1">
      <c r="A150" s="65"/>
      <c r="B150" s="59"/>
      <c r="C150" s="44"/>
      <c r="D150" s="60"/>
      <c r="E150" s="21"/>
      <c r="F150" s="49"/>
      <c r="G150" s="50"/>
      <c r="H150" s="54"/>
      <c r="I150" s="49"/>
    </row>
    <row r="151" spans="1:22" ht="21" thickBot="1">
      <c r="A151" s="63">
        <v>16</v>
      </c>
      <c r="B151" s="36" t="s">
        <v>203</v>
      </c>
      <c r="C151" s="37"/>
      <c r="D151" s="38"/>
      <c r="E151" s="39"/>
      <c r="F151" s="39"/>
      <c r="G151" s="35">
        <f>SUM(F153:F156)</f>
        <v>0</v>
      </c>
      <c r="H151" s="40"/>
      <c r="I151" s="41" t="e">
        <f>SUM(H153:H156)</f>
        <v>#DIV/0!</v>
      </c>
    </row>
    <row r="152" spans="1:22" ht="20.25">
      <c r="A152" s="73"/>
      <c r="B152" s="43"/>
      <c r="C152" s="44"/>
      <c r="D152" s="45"/>
      <c r="E152" s="44"/>
      <c r="F152" s="44"/>
      <c r="G152" s="42"/>
      <c r="H152" s="42"/>
      <c r="I152" s="46"/>
    </row>
    <row r="153" spans="1:22" ht="21">
      <c r="A153" s="76" t="s">
        <v>204</v>
      </c>
      <c r="B153" s="59" t="s">
        <v>205</v>
      </c>
      <c r="C153" s="47"/>
      <c r="D153" s="60" t="s">
        <v>54</v>
      </c>
      <c r="E153" s="21"/>
      <c r="F153" s="52">
        <f t="shared" ref="F153:F154" si="40">+C153*E153</f>
        <v>0</v>
      </c>
      <c r="G153" s="50"/>
      <c r="H153" s="53" t="e">
        <f>+F153/$G$158</f>
        <v>#DIV/0!</v>
      </c>
      <c r="I153" s="49"/>
    </row>
    <row r="154" spans="1:22" ht="21">
      <c r="A154" s="76" t="s">
        <v>206</v>
      </c>
      <c r="B154" s="59" t="s">
        <v>207</v>
      </c>
      <c r="C154" s="47"/>
      <c r="D154" s="60" t="s">
        <v>54</v>
      </c>
      <c r="E154" s="21"/>
      <c r="F154" s="52">
        <f t="shared" si="40"/>
        <v>0</v>
      </c>
      <c r="G154" s="50"/>
      <c r="H154" s="53" t="e">
        <f>+F154/$G$158</f>
        <v>#DIV/0!</v>
      </c>
      <c r="I154" s="49"/>
    </row>
    <row r="155" spans="1:22" ht="21">
      <c r="A155" s="76" t="s">
        <v>208</v>
      </c>
      <c r="B155" s="59" t="s">
        <v>209</v>
      </c>
      <c r="C155" s="47"/>
      <c r="D155" s="60" t="s">
        <v>54</v>
      </c>
      <c r="E155" s="21"/>
      <c r="F155" s="52">
        <f t="shared" ref="F155" si="41">+C155*E155</f>
        <v>0</v>
      </c>
      <c r="G155" s="50"/>
      <c r="H155" s="53" t="e">
        <f>+F155/$G$158</f>
        <v>#DIV/0!</v>
      </c>
      <c r="I155" s="49"/>
    </row>
    <row r="156" spans="1:22" ht="21">
      <c r="A156" s="76" t="s">
        <v>210</v>
      </c>
      <c r="B156" s="59" t="s">
        <v>211</v>
      </c>
      <c r="C156" s="47"/>
      <c r="D156" s="60" t="s">
        <v>54</v>
      </c>
      <c r="E156" s="21"/>
      <c r="F156" s="52">
        <f t="shared" ref="F156" si="42">+C156*E156</f>
        <v>0</v>
      </c>
      <c r="G156" s="50"/>
      <c r="H156" s="53" t="e">
        <f>+F156/$G$158</f>
        <v>#DIV/0!</v>
      </c>
      <c r="I156" s="49"/>
    </row>
    <row r="157" spans="1:22" ht="15.75" thickBot="1">
      <c r="A157" s="78"/>
      <c r="B157" s="23"/>
      <c r="G157" s="3"/>
      <c r="H157" s="3"/>
      <c r="I157" s="14"/>
    </row>
    <row r="158" spans="1:22" ht="29.25" customHeight="1" thickBot="1">
      <c r="A158" s="88" t="s">
        <v>38</v>
      </c>
      <c r="B158" s="89"/>
      <c r="C158" s="15"/>
      <c r="D158" s="31"/>
      <c r="E158" s="16"/>
      <c r="F158" s="17"/>
      <c r="G158" s="18">
        <f>SUM(G17:G156)</f>
        <v>0</v>
      </c>
      <c r="H158" s="19"/>
      <c r="I158" s="18" t="e">
        <f>SUM(I17:I156)</f>
        <v>#DIV/0!</v>
      </c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1" customHeight="1" thickBot="1">
      <c r="B159" s="1"/>
    </row>
    <row r="160" spans="1:22" ht="101.45" customHeight="1">
      <c r="A160" s="84" t="s">
        <v>39</v>
      </c>
      <c r="B160" s="85"/>
    </row>
    <row r="161" spans="1:2" ht="15" customHeight="1" thickBot="1">
      <c r="A161" s="86"/>
      <c r="B161" s="87"/>
    </row>
    <row r="172" spans="1:2" ht="31.5" customHeight="1"/>
    <row r="178" ht="15" customHeight="1"/>
  </sheetData>
  <mergeCells count="8">
    <mergeCell ref="C3:I3"/>
    <mergeCell ref="A3:B3"/>
    <mergeCell ref="A160:B161"/>
    <mergeCell ref="A158:B158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36" fitToHeight="6" orientation="landscape" r:id="rId1"/>
  <rowBreaks count="2" manualBreakCount="2">
    <brk id="62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D2E047-6092-4F82-92D8-DFC1622AD6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E0129-F92C-4780-B206-95B899D76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Adrián Fránquez</cp:lastModifiedBy>
  <cp:revision/>
  <dcterms:created xsi:type="dcterms:W3CDTF">2013-03-18T18:41:53Z</dcterms:created>
  <dcterms:modified xsi:type="dcterms:W3CDTF">2024-03-20T20:07:11Z</dcterms:modified>
  <cp:category/>
  <cp:contentStatus/>
</cp:coreProperties>
</file>